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slicers/slicer1.xml" ContentType="application/vnd.ms-excel.slicer+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4.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drawings/drawing5.xml" ContentType="application/vnd.openxmlformats-officedocument.drawing+xml"/>
  <Override PartName="/xl/charts/chart12.xml" ContentType="application/vnd.openxmlformats-officedocument.drawingml.chart+xml"/>
  <Override PartName="/xl/charts/style10.xml" ContentType="application/vnd.ms-office.chartstyle+xml"/>
  <Override PartName="/xl/charts/colors10.xml" ContentType="application/vnd.ms-office.chartcolorstyle+xml"/>
  <Override PartName="/xl/charts/chart13.xml" ContentType="application/vnd.openxmlformats-officedocument.drawingml.chart+xml"/>
  <Override PartName="/xl/charts/chart14.xml" ContentType="application/vnd.openxmlformats-officedocument.drawingml.chart+xml"/>
  <Override PartName="/xl/charts/style11.xml" ContentType="application/vnd.ms-office.chartstyle+xml"/>
  <Override PartName="/xl/charts/colors11.xml" ContentType="application/vnd.ms-office.chartcolorstyle+xml"/>
  <Override PartName="/xl/charts/chart15.xml" ContentType="application/vnd.openxmlformats-officedocument.drawingml.chart+xml"/>
  <Override PartName="/xl/charts/style12.xml" ContentType="application/vnd.ms-office.chartstyle+xml"/>
  <Override PartName="/xl/charts/colors12.xml" ContentType="application/vnd.ms-office.chartcolorstyle+xml"/>
  <Override PartName="/xl/charts/chart16.xml" ContentType="application/vnd.openxmlformats-officedocument.drawingml.chart+xml"/>
  <Override PartName="/xl/charts/style13.xml" ContentType="application/vnd.ms-office.chartstyle+xml"/>
  <Override PartName="/xl/charts/colors13.xml" ContentType="application/vnd.ms-office.chartcolorstyle+xml"/>
  <Override PartName="/xl/charts/chart17.xml" ContentType="application/vnd.openxmlformats-officedocument.drawingml.chart+xml"/>
  <Override PartName="/xl/charts/style14.xml" ContentType="application/vnd.ms-office.chartstyle+xml"/>
  <Override PartName="/xl/charts/colors14.xml" ContentType="application/vnd.ms-office.chartcolorstyle+xml"/>
  <Override PartName="/xl/charts/chart18.xml" ContentType="application/vnd.openxmlformats-officedocument.drawingml.chart+xml"/>
  <Override PartName="/xl/charts/style15.xml" ContentType="application/vnd.ms-office.chartstyle+xml"/>
  <Override PartName="/xl/charts/colors15.xml" ContentType="application/vnd.ms-office.chartcolorstyle+xml"/>
  <Override PartName="/xl/charts/chart19.xml" ContentType="application/vnd.openxmlformats-officedocument.drawingml.chart+xml"/>
  <Override PartName="/xl/charts/style16.xml" ContentType="application/vnd.ms-office.chartstyle+xml"/>
  <Override PartName="/xl/charts/colors16.xml" ContentType="application/vnd.ms-office.chartcolorstyle+xml"/>
  <Override PartName="/xl/charts/chart20.xml" ContentType="application/vnd.openxmlformats-officedocument.drawingml.chart+xml"/>
  <Override PartName="/xl/charts/style17.xml" ContentType="application/vnd.ms-office.chartstyle+xml"/>
  <Override PartName="/xl/charts/colors17.xml" ContentType="application/vnd.ms-office.chartcolorsty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pivotTables/pivotTable39.xml" ContentType="application/vnd.openxmlformats-officedocument.spreadsheetml.pivotTable+xml"/>
  <Override PartName="/xl/drawings/drawing6.xml" ContentType="application/vnd.openxmlformats-officedocument.drawing+xml"/>
  <Override PartName="/xl/charts/chart21.xml" ContentType="application/vnd.openxmlformats-officedocument.drawingml.chart+xml"/>
  <Override PartName="/xl/charts/style18.xml" ContentType="application/vnd.ms-office.chartstyle+xml"/>
  <Override PartName="/xl/charts/colors18.xml" ContentType="application/vnd.ms-office.chartcolorstyle+xml"/>
  <Override PartName="/xl/charts/chart22.xml" ContentType="application/vnd.openxmlformats-officedocument.drawingml.chart+xml"/>
  <Override PartName="/xl/charts/style19.xml" ContentType="application/vnd.ms-office.chartstyle+xml"/>
  <Override PartName="/xl/charts/colors19.xml" ContentType="application/vnd.ms-office.chartcolorstyle+xml"/>
  <Override PartName="/xl/charts/chart23.xml" ContentType="application/vnd.openxmlformats-officedocument.drawingml.chart+xml"/>
  <Override PartName="/xl/charts/style20.xml" ContentType="application/vnd.ms-office.chartstyle+xml"/>
  <Override PartName="/xl/charts/colors20.xml" ContentType="application/vnd.ms-office.chartcolorstyle+xml"/>
  <Override PartName="/xl/charts/chart24.xml" ContentType="application/vnd.openxmlformats-officedocument.drawingml.chart+xml"/>
  <Override PartName="/xl/charts/style21.xml" ContentType="application/vnd.ms-office.chartstyle+xml"/>
  <Override PartName="/xl/charts/colors21.xml" ContentType="application/vnd.ms-office.chartcolorstyle+xml"/>
  <Override PartName="/xl/charts/chart25.xml" ContentType="application/vnd.openxmlformats-officedocument.drawingml.chart+xml"/>
  <Override PartName="/xl/charts/style22.xml" ContentType="application/vnd.ms-office.chartstyle+xml"/>
  <Override PartName="/xl/charts/colors22.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style23.xml" ContentType="application/vnd.ms-office.chartstyle+xml"/>
  <Override PartName="/xl/charts/colors23.xml" ContentType="application/vnd.ms-office.chartcolorstyle+xml"/>
  <Override PartName="/xl/charts/chart28.xml" ContentType="application/vnd.openxmlformats-officedocument.drawingml.chart+xml"/>
  <Override PartName="/xl/charts/style24.xml" ContentType="application/vnd.ms-office.chartstyle+xml"/>
  <Override PartName="/xl/charts/colors24.xml" ContentType="application/vnd.ms-office.chartcolorstyle+xml"/>
  <Override PartName="/xl/charts/chart29.xml" ContentType="application/vnd.openxmlformats-officedocument.drawingml.chart+xml"/>
  <Override PartName="/xl/charts/style25.xml" ContentType="application/vnd.ms-office.chartstyle+xml"/>
  <Override PartName="/xl/charts/colors25.xml" ContentType="application/vnd.ms-office.chartcolorstyle+xml"/>
  <Override PartName="/xl/pivotTables/pivotTable40.xml" ContentType="application/vnd.openxmlformats-officedocument.spreadsheetml.pivotTable+xml"/>
  <Override PartName="/xl/pivotTables/pivotTable41.xml" ContentType="application/vnd.openxmlformats-officedocument.spreadsheetml.pivotTable+xml"/>
  <Override PartName="/xl/drawings/drawing7.xml" ContentType="application/vnd.openxmlformats-officedocument.drawing+xml"/>
  <Override PartName="/xl/charts/chart30.xml" ContentType="application/vnd.openxmlformats-officedocument.drawingml.chart+xml"/>
  <Override PartName="/xl/charts/style26.xml" ContentType="application/vnd.ms-office.chartstyle+xml"/>
  <Override PartName="/xl/charts/colors26.xml" ContentType="application/vnd.ms-office.chartcolorstyle+xml"/>
  <Override PartName="/xl/charts/chart31.xml" ContentType="application/vnd.openxmlformats-officedocument.drawingml.chart+xml"/>
  <Override PartName="/xl/charts/style27.xml" ContentType="application/vnd.ms-office.chartstyle+xml"/>
  <Override PartName="/xl/charts/colors27.xml" ContentType="application/vnd.ms-office.chartcolorstyle+xml"/>
  <Override PartName="/xl/charts/chart32.xml" ContentType="application/vnd.openxmlformats-officedocument.drawingml.chart+xml"/>
  <Override PartName="/xl/charts/style28.xml" ContentType="application/vnd.ms-office.chartstyle+xml"/>
  <Override PartName="/xl/charts/colors28.xml" ContentType="application/vnd.ms-office.chartcolorstyle+xml"/>
  <Override PartName="/xl/charts/chart33.xml" ContentType="application/vnd.openxmlformats-officedocument.drawingml.chart+xml"/>
  <Override PartName="/xl/charts/style29.xml" ContentType="application/vnd.ms-office.chartstyle+xml"/>
  <Override PartName="/xl/charts/colors29.xml" ContentType="application/vnd.ms-office.chartcolorstyl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ables/table1.xml" ContentType="application/vnd.openxmlformats-officedocument.spreadsheetml.table+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66925"/>
  <mc:AlternateContent xmlns:mc="http://schemas.openxmlformats.org/markup-compatibility/2006">
    <mc:Choice Requires="x15">
      <x15ac:absPath xmlns:x15ac="http://schemas.microsoft.com/office/spreadsheetml/2010/11/ac" url="C:\Users\oviso\OneDrive\Escritorio\"/>
    </mc:Choice>
  </mc:AlternateContent>
  <xr:revisionPtr revIDLastSave="0" documentId="8_{3F8DEAEA-3CE8-4010-9ECB-45FDA1538D30}" xr6:coauthVersionLast="47" xr6:coauthVersionMax="47" xr10:uidLastSave="{00000000-0000-0000-0000-000000000000}"/>
  <workbookProtection workbookAlgorithmName="SHA-512" workbookHashValue="udQqr53CEIcNA7HGKFo/Vg3APKMYfZNN22uDzuHu3EsO1CjKTt9YWzJ/v/0poyPBCP9hNHg/FVLvDEYq65Q4eg==" workbookSaltValue="RGDpqnLX1ZeRlRlrlAmFOw==" workbookSpinCount="100000" lockStructure="1"/>
  <bookViews>
    <workbookView xWindow="-98" yWindow="-98" windowWidth="21795" windowHeight="12975" firstSheet="10" activeTab="10" xr2:uid="{BA637764-2641-4C67-9A33-F8D9EA3B7FE7}"/>
  </bookViews>
  <sheets>
    <sheet name="TABLA DINAMICA" sheetId="6" state="hidden" r:id="rId1"/>
    <sheet name="GRAFICOS" sheetId="13" state="hidden" r:id="rId2"/>
    <sheet name="PASIVOS EXIGIBLES" sheetId="1" state="hidden" r:id="rId3"/>
    <sheet name="POR MESES" sheetId="8" state="hidden" r:id="rId4"/>
    <sheet name="Hoja5" sheetId="9" state="hidden" r:id="rId5"/>
    <sheet name="Hoja3" sheetId="10" state="hidden" r:id="rId6"/>
    <sheet name="Hoja9" sheetId="18" state="hidden" r:id="rId7"/>
    <sheet name="Hoja7" sheetId="17" state="hidden" r:id="rId8"/>
    <sheet name="concejal (2)" sheetId="22" state="hidden" r:id="rId9"/>
    <sheet name="concejal" sheetId="21" state="hidden" r:id="rId10"/>
    <sheet name="pasivos exigibles " sheetId="7" r:id="rId11"/>
    <sheet name="acta de fenecimiento 2023" sheetId="23" state="hidden" r:id="rId12"/>
    <sheet name="Hoja10" sheetId="24" state="hidden" r:id="rId13"/>
    <sheet name="Hoja4" sheetId="19" state="hidden" r:id="rId14"/>
    <sheet name="GRAFICOS NEÓN" sheetId="16" state="hidden" r:id="rId15"/>
    <sheet name="Hoja8" sheetId="14" state="hidden" r:id="rId16"/>
    <sheet name="resumen pasivos exigibles" sheetId="15" state="hidden" r:id="rId17"/>
    <sheet name="Hoja2" sheetId="3" state="hidden" r:id="rId18"/>
    <sheet name="Hoja1" sheetId="2" state="hidden" r:id="rId19"/>
  </sheets>
  <externalReferences>
    <externalReference r:id="rId20"/>
    <externalReference r:id="rId21"/>
  </externalReferences>
  <definedNames>
    <definedName name="_xlnm._FilterDatabase" localSheetId="11" hidden="1">'acta de fenecimiento 2023'!$A$1:$AX$43</definedName>
    <definedName name="_xlnm._FilterDatabase" localSheetId="9" hidden="1">concejal!$A$2:$AN$14</definedName>
    <definedName name="_xlnm._FilterDatabase" localSheetId="8" hidden="1">'concejal (2)'!$A$2:$AN$15</definedName>
    <definedName name="_xlnm._FilterDatabase" localSheetId="18" hidden="1">Hoja1!$A$1:$T$91</definedName>
    <definedName name="_xlnm._FilterDatabase" localSheetId="12" hidden="1">Hoja10!$A$1:$N$62</definedName>
    <definedName name="_xlnm._FilterDatabase" localSheetId="7" hidden="1">Hoja7!$A$2:$DK$61</definedName>
    <definedName name="_xlnm._FilterDatabase" localSheetId="2" hidden="1">'PASIVOS EXIGIBLES'!$A$1:$AB$106</definedName>
    <definedName name="_xlnm._FilterDatabase" localSheetId="10" hidden="1">'pasivos exigibles '!$A$5:$AR$159</definedName>
    <definedName name="SegmentaciónDeDatos_año_RP">#N/A</definedName>
    <definedName name="SegmentaciónDeDatos_No._Compromiso">#N/A</definedName>
    <definedName name="SegmentaciónDeDatos_SUBSECRETARÍA">#N/A</definedName>
  </definedNames>
  <calcPr calcId="191028"/>
  <pivotCaches>
    <pivotCache cacheId="0" r:id="rId22"/>
    <pivotCache cacheId="1" r:id="rId23"/>
    <pivotCache cacheId="2" r:id="rId24"/>
    <pivotCache cacheId="3" r:id="rId25"/>
  </pivotCaches>
  <extLst>
    <ext xmlns:x14="http://schemas.microsoft.com/office/spreadsheetml/2009/9/main" uri="{BBE1A952-AA13-448e-AADC-164F8A28A991}">
      <x14:slicerCaches>
        <x14:slicerCache r:id="rId26"/>
        <x14:slicerCache r:id="rId27"/>
        <x14:slicerCache r:id="rId2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54" i="7" l="1"/>
  <c r="AJ154" i="7" s="1"/>
  <c r="V161" i="7"/>
  <c r="W161" i="7"/>
  <c r="X161" i="7"/>
  <c r="Y161" i="7"/>
  <c r="Z161" i="7"/>
  <c r="AA161" i="7"/>
  <c r="AB161" i="7"/>
  <c r="AC161" i="7"/>
  <c r="AD161" i="7"/>
  <c r="AE161" i="7"/>
  <c r="AF161" i="7"/>
  <c r="AG161" i="7"/>
  <c r="AH161" i="7"/>
  <c r="AJ96" i="7"/>
  <c r="AJ97" i="7"/>
  <c r="AJ98" i="7"/>
  <c r="AJ99" i="7"/>
  <c r="AJ100" i="7"/>
  <c r="AJ101" i="7"/>
  <c r="AJ102" i="7"/>
  <c r="AJ103" i="7"/>
  <c r="AJ104" i="7"/>
  <c r="AJ105" i="7"/>
  <c r="AJ106" i="7"/>
  <c r="AJ107" i="7"/>
  <c r="AJ108" i="7"/>
  <c r="AJ109" i="7"/>
  <c r="AJ110" i="7"/>
  <c r="AJ111" i="7"/>
  <c r="AJ112" i="7"/>
  <c r="AJ113" i="7"/>
  <c r="AJ114" i="7"/>
  <c r="AJ115" i="7"/>
  <c r="AJ116" i="7"/>
  <c r="AJ117" i="7"/>
  <c r="AJ118" i="7"/>
  <c r="AJ119" i="7"/>
  <c r="AJ120" i="7"/>
  <c r="AJ121" i="7"/>
  <c r="AJ122" i="7"/>
  <c r="AJ123" i="7"/>
  <c r="AJ124" i="7"/>
  <c r="AJ125" i="7"/>
  <c r="AJ126" i="7"/>
  <c r="AJ127" i="7"/>
  <c r="AJ128" i="7"/>
  <c r="AJ129" i="7"/>
  <c r="AJ130" i="7"/>
  <c r="AJ131" i="7"/>
  <c r="AJ132" i="7"/>
  <c r="AJ133" i="7"/>
  <c r="AJ134" i="7"/>
  <c r="AJ135" i="7"/>
  <c r="AJ136" i="7"/>
  <c r="AJ137" i="7"/>
  <c r="AJ138" i="7"/>
  <c r="AJ139" i="7"/>
  <c r="AJ140" i="7"/>
  <c r="AJ141" i="7"/>
  <c r="AJ142" i="7"/>
  <c r="AJ143" i="7"/>
  <c r="AJ144" i="7"/>
  <c r="AJ145" i="7"/>
  <c r="AJ146" i="7"/>
  <c r="AJ147" i="7"/>
  <c r="AJ148" i="7"/>
  <c r="AJ149" i="7"/>
  <c r="AJ150" i="7"/>
  <c r="AJ151" i="7"/>
  <c r="AJ152" i="7"/>
  <c r="AJ153" i="7"/>
  <c r="AJ155" i="7"/>
  <c r="AJ156" i="7"/>
  <c r="AJ157" i="7"/>
  <c r="AI161" i="7" l="1"/>
  <c r="AJ7" i="7"/>
  <c r="AJ8" i="7"/>
  <c r="AJ9" i="7"/>
  <c r="AJ10" i="7"/>
  <c r="AJ11" i="7"/>
  <c r="AJ12" i="7"/>
  <c r="AJ13" i="7"/>
  <c r="AJ14" i="7"/>
  <c r="AJ15" i="7"/>
  <c r="AJ16" i="7"/>
  <c r="AJ17" i="7"/>
  <c r="AJ18" i="7"/>
  <c r="AJ19" i="7"/>
  <c r="AJ20" i="7"/>
  <c r="AJ21" i="7"/>
  <c r="AJ22" i="7"/>
  <c r="AJ23" i="7"/>
  <c r="AJ24" i="7"/>
  <c r="AJ25" i="7"/>
  <c r="AJ26" i="7"/>
  <c r="AJ27" i="7"/>
  <c r="AJ28" i="7"/>
  <c r="AJ29" i="7"/>
  <c r="AJ30" i="7"/>
  <c r="AJ31" i="7"/>
  <c r="AJ32" i="7"/>
  <c r="AJ33" i="7"/>
  <c r="AJ34" i="7"/>
  <c r="AJ35" i="7"/>
  <c r="AJ36" i="7"/>
  <c r="AJ37" i="7"/>
  <c r="AJ38" i="7"/>
  <c r="AJ39" i="7"/>
  <c r="AJ40" i="7"/>
  <c r="AJ41" i="7"/>
  <c r="AJ42" i="7"/>
  <c r="AJ43" i="7"/>
  <c r="AJ44" i="7"/>
  <c r="AJ45" i="7"/>
  <c r="AJ46" i="7"/>
  <c r="AJ47" i="7"/>
  <c r="AJ48" i="7"/>
  <c r="AJ49" i="7"/>
  <c r="AJ50" i="7"/>
  <c r="AJ51" i="7"/>
  <c r="AJ52" i="7"/>
  <c r="AJ53" i="7"/>
  <c r="AJ54" i="7"/>
  <c r="AJ55" i="7"/>
  <c r="AJ56" i="7"/>
  <c r="AJ57" i="7"/>
  <c r="AJ58" i="7"/>
  <c r="AJ59" i="7"/>
  <c r="AJ60" i="7"/>
  <c r="AJ61" i="7"/>
  <c r="AJ62" i="7"/>
  <c r="AJ63" i="7"/>
  <c r="AJ64" i="7"/>
  <c r="AJ65" i="7"/>
  <c r="AJ66" i="7"/>
  <c r="AJ67" i="7"/>
  <c r="AJ68" i="7"/>
  <c r="AJ69" i="7"/>
  <c r="AJ70" i="7"/>
  <c r="AJ71" i="7"/>
  <c r="AJ72" i="7"/>
  <c r="AJ73" i="7"/>
  <c r="AJ74" i="7"/>
  <c r="AJ75" i="7"/>
  <c r="AJ76" i="7"/>
  <c r="AJ77" i="7"/>
  <c r="AJ78" i="7"/>
  <c r="AJ79" i="7"/>
  <c r="AJ80" i="7"/>
  <c r="AJ81" i="7"/>
  <c r="AJ82" i="7"/>
  <c r="AJ83" i="7"/>
  <c r="AJ84" i="7"/>
  <c r="AJ85" i="7"/>
  <c r="AJ86" i="7"/>
  <c r="AJ87" i="7"/>
  <c r="AJ88" i="7"/>
  <c r="AJ89" i="7"/>
  <c r="AJ90" i="7"/>
  <c r="AJ91" i="7"/>
  <c r="AJ92" i="7"/>
  <c r="AJ93" i="7"/>
  <c r="AJ94" i="7"/>
  <c r="AJ95" i="7"/>
  <c r="AJ6" i="7"/>
  <c r="U161" i="7"/>
  <c r="AJ161" i="7" l="1"/>
  <c r="K64" i="24"/>
  <c r="AQ45" i="23"/>
  <c r="AW43" i="23"/>
  <c r="AW42" i="23"/>
  <c r="AW41" i="23"/>
  <c r="AW40" i="23"/>
  <c r="AW39" i="23"/>
  <c r="AW38" i="23"/>
  <c r="AW37" i="23"/>
  <c r="AW36" i="23"/>
  <c r="AW35" i="23"/>
  <c r="AW34" i="23"/>
  <c r="AW33" i="23"/>
  <c r="AW32" i="23"/>
  <c r="AW31" i="23"/>
  <c r="AW30" i="23"/>
  <c r="AW29" i="23"/>
  <c r="AW28" i="23"/>
  <c r="AW27" i="23"/>
  <c r="AW26" i="23"/>
  <c r="AW25" i="23"/>
  <c r="AW24" i="23"/>
  <c r="AW23" i="23"/>
  <c r="AW22" i="23"/>
  <c r="AW21" i="23"/>
  <c r="AW20" i="23"/>
  <c r="AW19" i="23"/>
  <c r="AW18" i="23"/>
  <c r="AW17" i="23"/>
  <c r="AW16" i="23"/>
  <c r="AW15" i="23"/>
  <c r="AW14" i="23"/>
  <c r="AW13" i="23"/>
  <c r="AW12" i="23"/>
  <c r="AW11" i="23"/>
  <c r="AW10" i="23"/>
  <c r="AW9" i="23"/>
  <c r="AW8" i="23"/>
  <c r="AW7" i="23"/>
  <c r="AW6" i="23"/>
  <c r="AW5" i="23"/>
  <c r="AW4" i="23"/>
  <c r="AW3" i="23"/>
  <c r="AW2" i="23"/>
  <c r="AA12" i="22"/>
  <c r="AB12" i="22" s="1"/>
  <c r="AL12" i="22" s="1"/>
  <c r="AK16" i="22"/>
  <c r="AJ16" i="22"/>
  <c r="AG16" i="22"/>
  <c r="AF16" i="22"/>
  <c r="Z16" i="22"/>
  <c r="Y16" i="22"/>
  <c r="X16" i="22"/>
  <c r="W16" i="22"/>
  <c r="V16" i="22"/>
  <c r="U16" i="22"/>
  <c r="T16" i="22"/>
  <c r="R16" i="22"/>
  <c r="AA15" i="22"/>
  <c r="AB15" i="22" s="1"/>
  <c r="AL15" i="22" s="1"/>
  <c r="AA14" i="22"/>
  <c r="AB14" i="22" s="1"/>
  <c r="AL14" i="22" s="1"/>
  <c r="AA13" i="22"/>
  <c r="AB13" i="22" s="1"/>
  <c r="AL13" i="22" s="1"/>
  <c r="AA11" i="22"/>
  <c r="AB11" i="22" s="1"/>
  <c r="AL11" i="22" s="1"/>
  <c r="AA10" i="22"/>
  <c r="AB10" i="22" s="1"/>
  <c r="AL10" i="22" s="1"/>
  <c r="S9" i="22"/>
  <c r="S16" i="22" s="1"/>
  <c r="AA8" i="22"/>
  <c r="AB8" i="22" s="1"/>
  <c r="AL8" i="22" s="1"/>
  <c r="AA7" i="22"/>
  <c r="AB7" i="22" s="1"/>
  <c r="AL7" i="22" s="1"/>
  <c r="AA6" i="22"/>
  <c r="AB6" i="22" s="1"/>
  <c r="AL6" i="22" s="1"/>
  <c r="AM5" i="22"/>
  <c r="AA5" i="22"/>
  <c r="AB5" i="22" s="1"/>
  <c r="AL5" i="22" s="1"/>
  <c r="AA4" i="22"/>
  <c r="AB4" i="22" s="1"/>
  <c r="AL4" i="22" s="1"/>
  <c r="AA3" i="22"/>
  <c r="AK15" i="21"/>
  <c r="AJ15" i="21"/>
  <c r="AI15" i="21"/>
  <c r="AH15" i="21"/>
  <c r="AG15" i="21"/>
  <c r="AF15" i="21"/>
  <c r="Z15" i="21"/>
  <c r="Y15" i="21"/>
  <c r="X15" i="21"/>
  <c r="W15" i="21"/>
  <c r="V15" i="21"/>
  <c r="U15" i="21"/>
  <c r="R15" i="21"/>
  <c r="AA14" i="21"/>
  <c r="AB14" i="21" s="1"/>
  <c r="AL14" i="21" s="1"/>
  <c r="AA13" i="21"/>
  <c r="AB13" i="21" s="1"/>
  <c r="AL13" i="21" s="1"/>
  <c r="AA12" i="21"/>
  <c r="AB12" i="21" s="1"/>
  <c r="AL12" i="21" s="1"/>
  <c r="AA11" i="21"/>
  <c r="AB11" i="21" s="1"/>
  <c r="AL11" i="21" s="1"/>
  <c r="T10" i="21"/>
  <c r="AA10" i="21" s="1"/>
  <c r="AB10" i="21" s="1"/>
  <c r="AL10" i="21" s="1"/>
  <c r="S9" i="21"/>
  <c r="AA9" i="21" s="1"/>
  <c r="AB9" i="21" s="1"/>
  <c r="AL9" i="21" s="1"/>
  <c r="AA8" i="21"/>
  <c r="AB8" i="21" s="1"/>
  <c r="AL8" i="21" s="1"/>
  <c r="AA7" i="21"/>
  <c r="AB7" i="21" s="1"/>
  <c r="AL7" i="21" s="1"/>
  <c r="AA6" i="21"/>
  <c r="AB6" i="21" s="1"/>
  <c r="AL6" i="21" s="1"/>
  <c r="AM5" i="21"/>
  <c r="AA5" i="21"/>
  <c r="AB5" i="21" s="1"/>
  <c r="AL5" i="21" s="1"/>
  <c r="AA4" i="21"/>
  <c r="AB4" i="21" s="1"/>
  <c r="AL4" i="21" s="1"/>
  <c r="AA3" i="21"/>
  <c r="AB3" i="21" s="1"/>
  <c r="AL3" i="21" s="1"/>
  <c r="J10" i="19"/>
  <c r="J9" i="19"/>
  <c r="J7" i="19"/>
  <c r="J4" i="19"/>
  <c r="J5" i="19"/>
  <c r="J6" i="19"/>
  <c r="J2" i="19"/>
  <c r="G3" i="19"/>
  <c r="J3" i="19" s="1"/>
  <c r="AH16" i="22" l="1"/>
  <c r="AI16" i="22"/>
  <c r="AA9" i="22"/>
  <c r="AB9" i="22" s="1"/>
  <c r="AL9" i="22" s="1"/>
  <c r="AB3" i="22"/>
  <c r="AL3" i="22" s="1"/>
  <c r="AA15" i="21"/>
  <c r="T15" i="21"/>
  <c r="S15" i="21"/>
  <c r="AG62" i="17"/>
  <c r="AF62" i="17"/>
  <c r="AE62" i="17"/>
  <c r="AD62" i="17"/>
  <c r="AC62" i="17"/>
  <c r="AB62" i="17"/>
  <c r="AA62" i="17"/>
  <c r="Z62" i="17"/>
  <c r="W62" i="17"/>
  <c r="V62" i="17"/>
  <c r="U62" i="17"/>
  <c r="AI61" i="17"/>
  <c r="AH61" i="17"/>
  <c r="AH60" i="17"/>
  <c r="AI60" i="17" s="1"/>
  <c r="AH59" i="17"/>
  <c r="AI59" i="17" s="1"/>
  <c r="AH58" i="17"/>
  <c r="AI58" i="17" s="1"/>
  <c r="AH57" i="17"/>
  <c r="AI57" i="17" s="1"/>
  <c r="AH56" i="17"/>
  <c r="AI56" i="17" s="1"/>
  <c r="AH55" i="17"/>
  <c r="AI55" i="17" s="1"/>
  <c r="AH54" i="17"/>
  <c r="AI54" i="17" s="1"/>
  <c r="AH53" i="17"/>
  <c r="AI53" i="17" s="1"/>
  <c r="AH52" i="17"/>
  <c r="AI52" i="17" s="1"/>
  <c r="Y51" i="17"/>
  <c r="Y62" i="17" s="1"/>
  <c r="X50" i="17"/>
  <c r="X62" i="17" s="1"/>
  <c r="AH49" i="17"/>
  <c r="AI49" i="17" s="1"/>
  <c r="AH48" i="17"/>
  <c r="AI48" i="17" s="1"/>
  <c r="AH47" i="17"/>
  <c r="AI47" i="17" s="1"/>
  <c r="AH46" i="17"/>
  <c r="AI46" i="17" s="1"/>
  <c r="AH45" i="17"/>
  <c r="AI45" i="17" s="1"/>
  <c r="AH44" i="17"/>
  <c r="AI44" i="17" s="1"/>
  <c r="AH43" i="17"/>
  <c r="AI43" i="17" s="1"/>
  <c r="AH42" i="17"/>
  <c r="AI42" i="17" s="1"/>
  <c r="AH41" i="17"/>
  <c r="AI41" i="17" s="1"/>
  <c r="AH40" i="17"/>
  <c r="AI40" i="17" s="1"/>
  <c r="AH39" i="17"/>
  <c r="AI39" i="17" s="1"/>
  <c r="AH38" i="17"/>
  <c r="AI38" i="17" s="1"/>
  <c r="AH37" i="17"/>
  <c r="AI37" i="17" s="1"/>
  <c r="AH36" i="17"/>
  <c r="AI36" i="17" s="1"/>
  <c r="AH35" i="17"/>
  <c r="AI35" i="17" s="1"/>
  <c r="AH34" i="17"/>
  <c r="AI34" i="17" s="1"/>
  <c r="AH33" i="17"/>
  <c r="AI33" i="17" s="1"/>
  <c r="AH32" i="17"/>
  <c r="AI32" i="17" s="1"/>
  <c r="AH31" i="17"/>
  <c r="AI31" i="17" s="1"/>
  <c r="AH30" i="17"/>
  <c r="AI30" i="17" s="1"/>
  <c r="AH29" i="17"/>
  <c r="AI29" i="17" s="1"/>
  <c r="AH28" i="17"/>
  <c r="AI28" i="17" s="1"/>
  <c r="AH27" i="17"/>
  <c r="AI27" i="17" s="1"/>
  <c r="AH26" i="17"/>
  <c r="AI26" i="17" s="1"/>
  <c r="AH25" i="17"/>
  <c r="AI25" i="17" s="1"/>
  <c r="AH24" i="17"/>
  <c r="AI24" i="17" s="1"/>
  <c r="AH23" i="17"/>
  <c r="AI23" i="17" s="1"/>
  <c r="AH22" i="17"/>
  <c r="AI22" i="17" s="1"/>
  <c r="AH21" i="17"/>
  <c r="AI21" i="17" s="1"/>
  <c r="AH20" i="17"/>
  <c r="AI20" i="17" s="1"/>
  <c r="AH19" i="17"/>
  <c r="AI19" i="17" s="1"/>
  <c r="AH18" i="17"/>
  <c r="AI18" i="17" s="1"/>
  <c r="AH17" i="17"/>
  <c r="AI17" i="17" s="1"/>
  <c r="AH16" i="17"/>
  <c r="AI16" i="17" s="1"/>
  <c r="AH15" i="17"/>
  <c r="AI15" i="17" s="1"/>
  <c r="AH14" i="17"/>
  <c r="AI14" i="17" s="1"/>
  <c r="AH13" i="17"/>
  <c r="AI13" i="17" s="1"/>
  <c r="AH12" i="17"/>
  <c r="AI12" i="17" s="1"/>
  <c r="AH11" i="17"/>
  <c r="AI11" i="17" s="1"/>
  <c r="AH10" i="17"/>
  <c r="AI10" i="17" s="1"/>
  <c r="AH9" i="17"/>
  <c r="AI9" i="17" s="1"/>
  <c r="AH8" i="17"/>
  <c r="AI8" i="17" s="1"/>
  <c r="AH7" i="17"/>
  <c r="AI7" i="17" s="1"/>
  <c r="AH6" i="17"/>
  <c r="AI6" i="17" s="1"/>
  <c r="AH5" i="17"/>
  <c r="AI5" i="17" s="1"/>
  <c r="AH4" i="17"/>
  <c r="AI4" i="17" s="1"/>
  <c r="AH3" i="17"/>
  <c r="S43" i="16"/>
  <c r="R43" i="16"/>
  <c r="R47" i="16"/>
  <c r="R46" i="16"/>
  <c r="S45" i="16"/>
  <c r="S41" i="16"/>
  <c r="S47" i="16"/>
  <c r="R44" i="16"/>
  <c r="S44" i="16"/>
  <c r="R45" i="16"/>
  <c r="R42" i="16"/>
  <c r="S46" i="16"/>
  <c r="S42" i="16"/>
  <c r="R41" i="16"/>
  <c r="AL16" i="22" l="1"/>
  <c r="AA16" i="22"/>
  <c r="AB16" i="22"/>
  <c r="AB15" i="21"/>
  <c r="AL15" i="21"/>
  <c r="AI3" i="17"/>
  <c r="AH50" i="17"/>
  <c r="AI50" i="17" s="1"/>
  <c r="AH51" i="17"/>
  <c r="AI51" i="17" s="1"/>
  <c r="E17" i="15"/>
  <c r="E18" i="15"/>
  <c r="E19" i="15"/>
  <c r="E16" i="15"/>
  <c r="AH62" i="17" l="1"/>
  <c r="AI62" i="17"/>
  <c r="I22" i="8" l="1"/>
  <c r="H22" i="8"/>
  <c r="C22" i="8"/>
  <c r="B20" i="10"/>
  <c r="C18" i="10" s="1"/>
  <c r="C20" i="10" s="1"/>
  <c r="D18" i="10" s="1"/>
  <c r="D20" i="10" s="1"/>
  <c r="E18" i="10" s="1"/>
  <c r="E20" i="10" s="1"/>
  <c r="F18" i="10" s="1"/>
  <c r="F20" i="10" s="1"/>
  <c r="G18" i="10" s="1"/>
  <c r="G20" i="10" s="1"/>
  <c r="B5" i="8"/>
  <c r="B6" i="8" s="1"/>
  <c r="B7" i="8" s="1"/>
  <c r="B8" i="8" s="1"/>
  <c r="B9" i="8" s="1"/>
  <c r="B10" i="8" s="1"/>
  <c r="D22" i="8"/>
  <c r="E22" i="8"/>
  <c r="F22" i="8"/>
  <c r="G10" i="8"/>
  <c r="G22" i="8" s="1"/>
  <c r="B11" i="8" l="1"/>
  <c r="B12" i="8" s="1"/>
  <c r="B13" i="8" s="1"/>
  <c r="B14" i="8" s="1"/>
  <c r="B15" i="8" s="1"/>
  <c r="B16" i="8" s="1"/>
  <c r="V110" i="1"/>
  <c r="W106" i="1"/>
  <c r="W105" i="1"/>
  <c r="W104" i="1"/>
  <c r="W103" i="1"/>
  <c r="W102" i="1"/>
  <c r="W101" i="1"/>
  <c r="W100" i="1"/>
  <c r="W99" i="1"/>
  <c r="W98" i="1"/>
  <c r="W97" i="1"/>
  <c r="W96" i="1"/>
  <c r="W95" i="1"/>
  <c r="W93" i="1"/>
  <c r="W92" i="1"/>
  <c r="W91" i="1"/>
  <c r="W90" i="1"/>
  <c r="W89" i="1"/>
  <c r="W88" i="1"/>
  <c r="W87" i="1"/>
  <c r="W86" i="1"/>
  <c r="W85" i="1"/>
  <c r="W84" i="1"/>
  <c r="W83" i="1"/>
  <c r="W82" i="1"/>
  <c r="W81" i="1"/>
  <c r="W80" i="1"/>
  <c r="W78" i="1"/>
  <c r="W77" i="1"/>
  <c r="W76" i="1"/>
  <c r="W75" i="1"/>
  <c r="W74" i="1"/>
  <c r="W73" i="1"/>
  <c r="W72" i="1"/>
  <c r="W71" i="1"/>
  <c r="W70" i="1"/>
  <c r="W69" i="1"/>
  <c r="W68" i="1"/>
  <c r="W67" i="1"/>
  <c r="W66" i="1"/>
  <c r="W65" i="1"/>
  <c r="W64" i="1"/>
  <c r="W61" i="1"/>
  <c r="W60" i="1"/>
  <c r="W59" i="1"/>
  <c r="W58" i="1"/>
  <c r="W56" i="1"/>
  <c r="W53" i="1"/>
  <c r="W52" i="1"/>
  <c r="W50" i="1"/>
  <c r="W49" i="1"/>
  <c r="W48" i="1"/>
  <c r="W47" i="1"/>
  <c r="W46" i="1"/>
  <c r="W45" i="1"/>
  <c r="W44" i="1"/>
  <c r="W43" i="1"/>
  <c r="W42" i="1"/>
  <c r="W41" i="1"/>
  <c r="W37" i="1"/>
  <c r="W36" i="1"/>
  <c r="W35" i="1"/>
  <c r="W34" i="1"/>
  <c r="W33" i="1"/>
  <c r="W32" i="1"/>
  <c r="W31" i="1"/>
  <c r="W30" i="1"/>
  <c r="W29" i="1"/>
  <c r="W28" i="1"/>
  <c r="W27" i="1"/>
  <c r="W26" i="1"/>
  <c r="W25" i="1"/>
  <c r="W24" i="1"/>
  <c r="W21" i="1"/>
  <c r="W20" i="1"/>
  <c r="W19" i="1"/>
  <c r="W16" i="1"/>
  <c r="W15" i="1"/>
  <c r="W14" i="1"/>
  <c r="W13" i="1"/>
  <c r="W12" i="1"/>
  <c r="W11" i="1"/>
  <c r="W10" i="1"/>
  <c r="W9" i="1"/>
  <c r="W8" i="1"/>
  <c r="W7" i="1"/>
  <c r="W6" i="1"/>
  <c r="W5" i="1"/>
  <c r="W3" i="1"/>
  <c r="W2" i="1"/>
  <c r="T79" i="1"/>
  <c r="U79" i="1" s="1"/>
  <c r="W79" i="1" s="1"/>
  <c r="U54" i="1"/>
  <c r="W54" i="1" s="1"/>
  <c r="U94" i="1"/>
  <c r="W94" i="1" s="1"/>
  <c r="Q46" i="2"/>
  <c r="Q47" i="2"/>
  <c r="R47" i="2"/>
  <c r="Q49" i="2"/>
  <c r="Q26" i="2"/>
  <c r="N93" i="2"/>
  <c r="O93" i="2"/>
  <c r="R93" i="2"/>
  <c r="U52" i="2"/>
  <c r="M93" i="2"/>
  <c r="B17" i="8" l="1"/>
  <c r="B18" i="8" s="1"/>
  <c r="B19" i="8" s="1"/>
  <c r="B20" i="8" s="1"/>
  <c r="B21" i="8" s="1"/>
  <c r="W110" i="1"/>
  <c r="U110" i="1"/>
  <c r="U30" i="2"/>
  <c r="V30" i="2" s="1"/>
  <c r="P30" i="2"/>
  <c r="Q37" i="2"/>
  <c r="Q33" i="2"/>
  <c r="Q17" i="2"/>
  <c r="U17" i="2" s="1"/>
  <c r="V17" i="2" s="1"/>
  <c r="Q16" i="2"/>
  <c r="U16" i="2" s="1"/>
  <c r="V16" i="2" s="1"/>
  <c r="Q15" i="2"/>
  <c r="U14" i="2"/>
  <c r="V14" i="2" s="1"/>
  <c r="P14" i="2"/>
  <c r="Q4" i="2"/>
  <c r="Q3" i="2"/>
  <c r="Q25" i="2"/>
  <c r="Q38" i="2"/>
  <c r="U38" i="2" s="1"/>
  <c r="V38" i="2" s="1"/>
  <c r="Q31" i="2"/>
  <c r="Q51" i="2"/>
  <c r="P3" i="2"/>
  <c r="P4" i="2"/>
  <c r="P5" i="2"/>
  <c r="P6" i="2"/>
  <c r="P7" i="2"/>
  <c r="P8" i="2"/>
  <c r="P9" i="2"/>
  <c r="P10" i="2"/>
  <c r="P11" i="2"/>
  <c r="P12" i="2"/>
  <c r="P13" i="2"/>
  <c r="P15" i="2"/>
  <c r="P16" i="2"/>
  <c r="P17" i="2"/>
  <c r="P18" i="2"/>
  <c r="P19" i="2"/>
  <c r="P20" i="2"/>
  <c r="P21" i="2"/>
  <c r="P22" i="2"/>
  <c r="P23" i="2"/>
  <c r="P24" i="2"/>
  <c r="P25" i="2"/>
  <c r="P26" i="2"/>
  <c r="P27" i="2"/>
  <c r="P28" i="2"/>
  <c r="P29" i="2"/>
  <c r="P31" i="2"/>
  <c r="P32" i="2"/>
  <c r="P33" i="2"/>
  <c r="P34" i="2"/>
  <c r="P35" i="2"/>
  <c r="P36" i="2"/>
  <c r="P37" i="2"/>
  <c r="P38" i="2"/>
  <c r="P39" i="2"/>
  <c r="P40" i="2"/>
  <c r="P41" i="2"/>
  <c r="P42" i="2"/>
  <c r="P43" i="2"/>
  <c r="P44" i="2"/>
  <c r="P45" i="2"/>
  <c r="P46" i="2"/>
  <c r="P47" i="2"/>
  <c r="P48" i="2"/>
  <c r="P49" i="2"/>
  <c r="P50" i="2"/>
  <c r="P51" i="2"/>
  <c r="P74" i="2"/>
  <c r="P91" i="2"/>
  <c r="P75" i="2"/>
  <c r="P52" i="2"/>
  <c r="P57" i="2"/>
  <c r="P54" i="2"/>
  <c r="P56" i="2"/>
  <c r="P58" i="2"/>
  <c r="P62" i="2"/>
  <c r="P63" i="2"/>
  <c r="P61" i="2"/>
  <c r="P65" i="2"/>
  <c r="P64" i="2"/>
  <c r="P67" i="2"/>
  <c r="P68" i="2"/>
  <c r="P69" i="2"/>
  <c r="P70" i="2"/>
  <c r="P71" i="2"/>
  <c r="P66" i="2"/>
  <c r="P72" i="2"/>
  <c r="P77" i="2"/>
  <c r="P78" i="2"/>
  <c r="P79" i="2"/>
  <c r="P85" i="2"/>
  <c r="P86" i="2"/>
  <c r="P80" i="2"/>
  <c r="P82" i="2"/>
  <c r="P76" i="2"/>
  <c r="P83" i="2"/>
  <c r="P87" i="2"/>
  <c r="P90" i="2"/>
  <c r="P81" i="2"/>
  <c r="P84" i="2"/>
  <c r="P73" i="2"/>
  <c r="P89" i="2"/>
  <c r="P53" i="2"/>
  <c r="P59" i="2"/>
  <c r="P55" i="2"/>
  <c r="P60" i="2"/>
  <c r="P88" i="2"/>
  <c r="Q29" i="2"/>
  <c r="U29" i="2" s="1"/>
  <c r="V29" i="2" s="1"/>
  <c r="U26" i="2"/>
  <c r="V26" i="2" s="1"/>
  <c r="U27" i="2"/>
  <c r="V27" i="2" s="1"/>
  <c r="U31" i="2"/>
  <c r="V31" i="2" s="1"/>
  <c r="U32" i="2"/>
  <c r="V32" i="2" s="1"/>
  <c r="U33" i="2"/>
  <c r="V33" i="2" s="1"/>
  <c r="U34" i="2"/>
  <c r="V34" i="2" s="1"/>
  <c r="U35" i="2"/>
  <c r="V35" i="2" s="1"/>
  <c r="U36" i="2"/>
  <c r="V36" i="2" s="1"/>
  <c r="U37" i="2"/>
  <c r="V37" i="2" s="1"/>
  <c r="U39" i="2"/>
  <c r="V39" i="2" s="1"/>
  <c r="U40" i="2"/>
  <c r="V40" i="2" s="1"/>
  <c r="U43" i="2"/>
  <c r="V43" i="2" s="1"/>
  <c r="U44" i="2"/>
  <c r="V44" i="2" s="1"/>
  <c r="U45" i="2"/>
  <c r="V45" i="2" s="1"/>
  <c r="U46" i="2"/>
  <c r="V46" i="2" s="1"/>
  <c r="U47" i="2"/>
  <c r="V47" i="2" s="1"/>
  <c r="U48" i="2"/>
  <c r="V48" i="2" s="1"/>
  <c r="U49" i="2"/>
  <c r="V49" i="2" s="1"/>
  <c r="U50" i="2"/>
  <c r="V50" i="2" s="1"/>
  <c r="U51" i="2"/>
  <c r="V51" i="2" s="1"/>
  <c r="V52" i="2"/>
  <c r="U53" i="2"/>
  <c r="V53" i="2" s="1"/>
  <c r="U54" i="2"/>
  <c r="V54" i="2" s="1"/>
  <c r="U55" i="2"/>
  <c r="V55" i="2" s="1"/>
  <c r="U56" i="2"/>
  <c r="V56" i="2" s="1"/>
  <c r="U57" i="2"/>
  <c r="V57" i="2" s="1"/>
  <c r="U58" i="2"/>
  <c r="V58" i="2" s="1"/>
  <c r="U59" i="2"/>
  <c r="V59" i="2" s="1"/>
  <c r="U60" i="2"/>
  <c r="V60" i="2" s="1"/>
  <c r="U61" i="2"/>
  <c r="V61" i="2" s="1"/>
  <c r="U62" i="2"/>
  <c r="V62" i="2" s="1"/>
  <c r="U63" i="2"/>
  <c r="V63" i="2" s="1"/>
  <c r="U64" i="2"/>
  <c r="V64" i="2" s="1"/>
  <c r="U65" i="2"/>
  <c r="V65" i="2" s="1"/>
  <c r="U66" i="2"/>
  <c r="V66" i="2" s="1"/>
  <c r="U67" i="2"/>
  <c r="V67" i="2" s="1"/>
  <c r="U68" i="2"/>
  <c r="V68" i="2" s="1"/>
  <c r="U69" i="2"/>
  <c r="V69" i="2" s="1"/>
  <c r="U70" i="2"/>
  <c r="V70" i="2" s="1"/>
  <c r="U71" i="2"/>
  <c r="V71" i="2" s="1"/>
  <c r="U72" i="2"/>
  <c r="V72" i="2" s="1"/>
  <c r="U73" i="2"/>
  <c r="V73" i="2" s="1"/>
  <c r="U74" i="2"/>
  <c r="V74" i="2" s="1"/>
  <c r="U75" i="2"/>
  <c r="V75" i="2" s="1"/>
  <c r="U76" i="2"/>
  <c r="V76" i="2" s="1"/>
  <c r="U77" i="2"/>
  <c r="V77" i="2" s="1"/>
  <c r="U78" i="2"/>
  <c r="V78" i="2" s="1"/>
  <c r="U79" i="2"/>
  <c r="V79" i="2" s="1"/>
  <c r="U80" i="2"/>
  <c r="V80" i="2" s="1"/>
  <c r="U81" i="2"/>
  <c r="V81" i="2" s="1"/>
  <c r="U82" i="2"/>
  <c r="V82" i="2" s="1"/>
  <c r="U83" i="2"/>
  <c r="V83" i="2" s="1"/>
  <c r="U84" i="2"/>
  <c r="V84" i="2" s="1"/>
  <c r="U85" i="2"/>
  <c r="V85" i="2" s="1"/>
  <c r="U86" i="2"/>
  <c r="V86" i="2" s="1"/>
  <c r="U87" i="2"/>
  <c r="V87" i="2" s="1"/>
  <c r="U88" i="2"/>
  <c r="V88" i="2" s="1"/>
  <c r="U89" i="2"/>
  <c r="V89" i="2" s="1"/>
  <c r="U90" i="2"/>
  <c r="V90" i="2" s="1"/>
  <c r="U91" i="2"/>
  <c r="V91" i="2" s="1"/>
  <c r="U2" i="2"/>
  <c r="V2" i="2" s="1"/>
  <c r="U4" i="2"/>
  <c r="V4" i="2" s="1"/>
  <c r="U5" i="2"/>
  <c r="V5" i="2" s="1"/>
  <c r="U6" i="2"/>
  <c r="V6" i="2" s="1"/>
  <c r="U7" i="2"/>
  <c r="V7" i="2" s="1"/>
  <c r="U8" i="2"/>
  <c r="V8" i="2" s="1"/>
  <c r="U9" i="2"/>
  <c r="V9" i="2" s="1"/>
  <c r="U10" i="2"/>
  <c r="V10" i="2" s="1"/>
  <c r="U11" i="2"/>
  <c r="V11" i="2" s="1"/>
  <c r="U12" i="2"/>
  <c r="V12" i="2" s="1"/>
  <c r="U13" i="2"/>
  <c r="V13" i="2" s="1"/>
  <c r="U15" i="2"/>
  <c r="V15" i="2" s="1"/>
  <c r="U18" i="2"/>
  <c r="V18" i="2" s="1"/>
  <c r="U19" i="2"/>
  <c r="V19" i="2" s="1"/>
  <c r="U20" i="2"/>
  <c r="V20" i="2" s="1"/>
  <c r="U21" i="2"/>
  <c r="V21" i="2" s="1"/>
  <c r="Q22" i="2"/>
  <c r="Q28" i="2"/>
  <c r="U28" i="2" s="1"/>
  <c r="V28" i="2" s="1"/>
  <c r="U24" i="2"/>
  <c r="V24" i="2" s="1"/>
  <c r="U23" i="2"/>
  <c r="V23" i="2" s="1"/>
  <c r="Q42" i="2"/>
  <c r="U42" i="2" s="1"/>
  <c r="V42" i="2" s="1"/>
  <c r="Q41" i="2"/>
  <c r="P2" i="2"/>
  <c r="U3" i="2" l="1"/>
  <c r="V3" i="2" s="1"/>
  <c r="Q93" i="2"/>
  <c r="U25" i="2"/>
  <c r="V25" i="2" s="1"/>
  <c r="U22" i="2"/>
  <c r="V22" i="2" s="1"/>
  <c r="U41" i="2"/>
  <c r="V41" i="2" s="1"/>
  <c r="P93" i="2"/>
</calcChain>
</file>

<file path=xl/sharedStrings.xml><?xml version="1.0" encoding="utf-8"?>
<sst xmlns="http://schemas.openxmlformats.org/spreadsheetml/2006/main" count="9327" uniqueCount="1923">
  <si>
    <t>SUBSECRETARÍA O ÁREA RESPONSABLE</t>
  </si>
  <si>
    <t xml:space="preserve">Suma de saldo </t>
  </si>
  <si>
    <t>Subsecretaría de Gestión Corporativa</t>
  </si>
  <si>
    <t>TOTALES</t>
  </si>
  <si>
    <t>ANTIGÜEDAD DEL COMPROMISO</t>
  </si>
  <si>
    <t>Total general</t>
  </si>
  <si>
    <t>Etiquetas de columna</t>
  </si>
  <si>
    <t>PASIVOS EXIGIBLES DE MAYOR VALOR</t>
  </si>
  <si>
    <t>36038</t>
  </si>
  <si>
    <t>716</t>
  </si>
  <si>
    <t>73203</t>
  </si>
  <si>
    <t>361</t>
  </si>
  <si>
    <t>009</t>
  </si>
  <si>
    <t>44793</t>
  </si>
  <si>
    <t>590</t>
  </si>
  <si>
    <t>60009</t>
  </si>
  <si>
    <t>64892</t>
  </si>
  <si>
    <t>916</t>
  </si>
  <si>
    <t>501</t>
  </si>
  <si>
    <t>774</t>
  </si>
  <si>
    <t>53518</t>
  </si>
  <si>
    <t>543</t>
  </si>
  <si>
    <t>479</t>
  </si>
  <si>
    <t>No. Compromiso</t>
  </si>
  <si>
    <t>año</t>
  </si>
  <si>
    <t>Número de CDP</t>
  </si>
  <si>
    <t>Número de CRP</t>
  </si>
  <si>
    <t>Objeto</t>
  </si>
  <si>
    <t>Rubro</t>
  </si>
  <si>
    <t>Descripcion Rubro</t>
  </si>
  <si>
    <t>Fondos</t>
  </si>
  <si>
    <t>Descripcion del Fondo</t>
  </si>
  <si>
    <t>Concepto del gasto</t>
  </si>
  <si>
    <t>Descripción del Concepto del gasto</t>
  </si>
  <si>
    <t>Elemento PEP</t>
  </si>
  <si>
    <t>Texto Id Proyecto</t>
  </si>
  <si>
    <t>Descripción</t>
  </si>
  <si>
    <t>Tipo Documento BP</t>
  </si>
  <si>
    <t>Número documento BP</t>
  </si>
  <si>
    <t>Nombre BP Beneficiario</t>
  </si>
  <si>
    <t>Valor CRP</t>
  </si>
  <si>
    <t>Valor neto</t>
  </si>
  <si>
    <t>Autorizacion giro</t>
  </si>
  <si>
    <t>Compromisos sin Aut. de Giro saldo a 1 enero 2022</t>
  </si>
  <si>
    <t>pago y/o liberación  2022</t>
  </si>
  <si>
    <t xml:space="preserve">saldo </t>
  </si>
  <si>
    <t xml:space="preserve">SUBSECRETARÍA </t>
  </si>
  <si>
    <t>acta de fenecimiento</t>
  </si>
  <si>
    <t>Funcionnamiento o Inversión</t>
  </si>
  <si>
    <t>fecha prevista de Pago</t>
  </si>
  <si>
    <t xml:space="preserve">Dificultad y/o Avance </t>
  </si>
  <si>
    <t>227</t>
  </si>
  <si>
    <t>157</t>
  </si>
  <si>
    <t>235</t>
  </si>
  <si>
    <t>PRESTAR SERVICIOS PROFESIONALES PARA APOYAR JURIDICAMENTE EN LA REVISIÓN, ANÁLISIS Y SUSTANCIACIÓN DE INVESTIGACIONES ADMINISTRATIVAS RELACIONADAS CON LA ENAJENACIÓN Y ARRENDAMIENTO DE VIVIENDA.</t>
  </si>
  <si>
    <t>133011502150136000417</t>
  </si>
  <si>
    <t>0417 - Control a los procesos de enajenación y arriendo de vivienda</t>
  </si>
  <si>
    <t>1-100-F001</t>
  </si>
  <si>
    <t>VA-Recursos distrito</t>
  </si>
  <si>
    <t>1030400011</t>
  </si>
  <si>
    <t>Personal contratado para apoyar las actividades propias de los proyectos de inversión de la entidad</t>
  </si>
  <si>
    <t>PM/0118/0100/0136000417</t>
  </si>
  <si>
    <t>0118 INVERSIÓN 0136000417</t>
  </si>
  <si>
    <t>CONTRATACIÓN DIRECTA</t>
  </si>
  <si>
    <t>CC</t>
  </si>
  <si>
    <t>JORGE ALBERTO DORIA QUINTERO</t>
  </si>
  <si>
    <t>Subsecretaría de Inspección, vigilancia y control de vivienda</t>
  </si>
  <si>
    <t xml:space="preserve">Inversión </t>
  </si>
  <si>
    <t>407</t>
  </si>
  <si>
    <t>463</t>
  </si>
  <si>
    <t>431</t>
  </si>
  <si>
    <t>Prestar servicios profesionales de apoyo jurídico en las diferentes etapas de gestión y seguimiento para la asignación, aplicación y legalización de instrumentos de financiación de vivienda, así como en la elaboración y revisión de actos administrativos relacionados con estos ultimos.</t>
  </si>
  <si>
    <t>133011504300163001075</t>
  </si>
  <si>
    <t>1075 - Financiación para el desarrollo territorial</t>
  </si>
  <si>
    <t>PM/0118/0100/0163001075</t>
  </si>
  <si>
    <t>0118 INVERSIÓN 0163001075</t>
  </si>
  <si>
    <t>NESTOR ADRIAN FERNANDEZ DORADO</t>
  </si>
  <si>
    <t>Subsecretaría de Gestión Financiera</t>
  </si>
  <si>
    <t>421</t>
  </si>
  <si>
    <t>425</t>
  </si>
  <si>
    <t>450</t>
  </si>
  <si>
    <t>Prestar servicios de monitoreo, selección, análisis, clasificación y contabilización de los contenidos periodísticos que se publican en los principales medios masivos de comunicación local, regional y nacional acerca de las noticias de la SDHT y del sector.</t>
  </si>
  <si>
    <t>133011507420185000491</t>
  </si>
  <si>
    <t>0491 - Comunicación estratégica del hábitat</t>
  </si>
  <si>
    <t>1030103080</t>
  </si>
  <si>
    <t>Divulgación y promoción de la política y acciones del sector hábitat en medios masivos de comunicación</t>
  </si>
  <si>
    <t>PM/0118/0100/0185000491</t>
  </si>
  <si>
    <t>0118 INVERSIÓN 0185000491</t>
  </si>
  <si>
    <t>SELEC. ABREV. MENOR CUANTÍA</t>
  </si>
  <si>
    <t>NIT</t>
  </si>
  <si>
    <t>INFORMACION DE MEDIOS PARA COLOMBIA SAS</t>
  </si>
  <si>
    <t>Oficina Asesora de Comunicaciones</t>
  </si>
  <si>
    <t>445</t>
  </si>
  <si>
    <t>498</t>
  </si>
  <si>
    <t>481</t>
  </si>
  <si>
    <t>PRESTAR EL SERVICIO DE MANTENIMIENTO PREVENTIVO Y CORRECTIVO CON SUMINISTRO DE REPUESTOS Y MANO DE OBRA PARA EL PARQUE AUTOMOTOR DELA SECRETARIA DISTRITAL DEL HABITAT.</t>
  </si>
  <si>
    <t>1310202010203</t>
  </si>
  <si>
    <t>Productos de hornos de coque, de refinación de petróleo y combustible</t>
  </si>
  <si>
    <t>000000000000000000118</t>
  </si>
  <si>
    <t>0118 - Programa Funcionamiento - SECRETARÍA DISTRITAL DE HABITAT</t>
  </si>
  <si>
    <t>PM/0118/0001/FUNC</t>
  </si>
  <si>
    <t>FUNCIONAMIENTO SECRETARÍA DISTRITAL DE HABITAT</t>
  </si>
  <si>
    <t>N/A ACTO ADMINISTRATIVO (RESOLUCIÓN, DECRETO, ACUERDO, ETC.)</t>
  </si>
  <si>
    <t>TALLERES CARSONI S A S</t>
  </si>
  <si>
    <t>Funcionamiento</t>
  </si>
  <si>
    <t>456</t>
  </si>
  <si>
    <t>574</t>
  </si>
  <si>
    <t>535</t>
  </si>
  <si>
    <t>PRESTAR SERVICIOS TÉCNICOS DE SOPORTE ADMINISTRATIVO Y OPERATIVO EN TRÁMITE DE PAGOS ASOCIADOS A LA ADMINISTRACIÓN DEL TALENTO HUMANO DE LA SECRETARÍA DISTRITAL DEL HÁBITAT</t>
  </si>
  <si>
    <t>133011507430189000418</t>
  </si>
  <si>
    <t>0418 - Fortalecimiento institucional</t>
  </si>
  <si>
    <t>PM/0118/0100/0189000418</t>
  </si>
  <si>
    <t>0118 INVERSIÓN 0189000418</t>
  </si>
  <si>
    <t>DIEGO ALEJANDRO RODRIGUEZ RODRIGUEZ</t>
  </si>
  <si>
    <t>490</t>
  </si>
  <si>
    <t>610</t>
  </si>
  <si>
    <t>607</t>
  </si>
  <si>
    <t>SUMINISTRAR ELEMENTOS DE PAPELERIA Y OFICINA PARA LA SECRETARIA DISTRITAL DEL HABITAT</t>
  </si>
  <si>
    <t>1310202010202</t>
  </si>
  <si>
    <t>Pasta o pulpa, papel y productos de papel; impresos y artículos relacionados</t>
  </si>
  <si>
    <t>SELEC. ABREV. SUBASTA INVERSA</t>
  </si>
  <si>
    <t>INSTITUCIONAL STAR SERVICES LTDA</t>
  </si>
  <si>
    <t>Se libera 6/6/2022 (acta de liquidación ) solicitud a traves de correo electrónico 6/6/2022</t>
  </si>
  <si>
    <t>1310202010206</t>
  </si>
  <si>
    <t>Productos de caucho y plástico</t>
  </si>
  <si>
    <t>1310202010205</t>
  </si>
  <si>
    <t>Otros productos químicos; fibras artificiales (o fibras industriales hechas por el hombre)</t>
  </si>
  <si>
    <t>1310202010302</t>
  </si>
  <si>
    <t>Productos metálicos elaborados (excepto maquinaria y equipo)</t>
  </si>
  <si>
    <t>1310202010208</t>
  </si>
  <si>
    <t>Muebles; otros bienes transportables n.c.p.</t>
  </si>
  <si>
    <t>1310202010305</t>
  </si>
  <si>
    <t>Maquinaria de oficina, contabilidad e informática</t>
  </si>
  <si>
    <t>1310202010306</t>
  </si>
  <si>
    <t>Maquinaria y aparatos eléctricos</t>
  </si>
  <si>
    <t>548</t>
  </si>
  <si>
    <t>605</t>
  </si>
  <si>
    <t>689</t>
  </si>
  <si>
    <t>ACTUALIZACION Y MANTENIMIENTO DE SOFTWARE PARA EL SISTEMA DE CARTELERAS VIRTUALES DE LA SECRETARIA DISTRITAL DEL HABITAT</t>
  </si>
  <si>
    <t>131020202020305</t>
  </si>
  <si>
    <t>Derechos de uso de productos de propiedad intelectual y otros productos similares</t>
  </si>
  <si>
    <t>INVERSIONES ESOFT S.A.S</t>
  </si>
  <si>
    <t>571</t>
  </si>
  <si>
    <t>803</t>
  </si>
  <si>
    <t>1158</t>
  </si>
  <si>
    <t>EJERCER COMO AUXILIAR DE LA JUSTICIA LA REPRESENTACIÓN DE LA ENTIDAD OBJETO DE TOMA DE POSESIÓN EN SU CALIDAD DE AGENTE LIQUIDADOR</t>
  </si>
  <si>
    <t>CARLOS HUMBERTO HERNANDEZ NOPE</t>
  </si>
  <si>
    <t>671</t>
  </si>
  <si>
    <t>729</t>
  </si>
  <si>
    <t>PRESTAR EL SERVICIO DE SOPORTE Y MANTENIMIENTO PREVENTIVO Y CORRECTIVO INCLUYENDO BOLSA DE REPUESTOS Y MANO DE OBRA A LOS AIRES ACONDICIONADOS Y A LOS DISPOSITIVOS DE MONITOREO DE LOS AIRES ACONDICIONADOS DE LA SECRETARIA DISTRITAL DEL HABITAT.</t>
  </si>
  <si>
    <t>131020202030605</t>
  </si>
  <si>
    <t>Servicios de mantenimiento y reparación de otra maquinaria y otro equipo</t>
  </si>
  <si>
    <t>CONTRATACIÓN MÍNIMA CUANTÍA</t>
  </si>
  <si>
    <t>GPS ELECTRONICS LTDA</t>
  </si>
  <si>
    <t>subsecretaría de gestión corporativa</t>
  </si>
  <si>
    <t>572</t>
  </si>
  <si>
    <t>1549</t>
  </si>
  <si>
    <t>1614</t>
  </si>
  <si>
    <t>Adición No 1 y prórroga No 1 del contrato No 572 del 2019 cuyo objeto es: Realizar los estudios y diseños, y las obras de construcción del componente de movilidad y espacio público, en los territorios priorizados por la Secretaría Distrital del Hábitat.</t>
  </si>
  <si>
    <t>133011502140135001153</t>
  </si>
  <si>
    <t>1153 - Mejoramiento integral</t>
  </si>
  <si>
    <t>1010100540</t>
  </si>
  <si>
    <t>Obras de urbanismo para mejoramiento de barrios</t>
  </si>
  <si>
    <t>PM/0118/0100/0135001153</t>
  </si>
  <si>
    <t>0118 INVERSIÓN 0135001153</t>
  </si>
  <si>
    <t>LICITACIÓN PÚBLICA</t>
  </si>
  <si>
    <t>CONSORCIO VIAS BOGOTA</t>
  </si>
  <si>
    <t>Subsecretaria de Coordinación Operativa</t>
  </si>
  <si>
    <t>1-200-I036</t>
  </si>
  <si>
    <t>RB-Otros recursos destinación especifica</t>
  </si>
  <si>
    <t>573</t>
  </si>
  <si>
    <t>1550</t>
  </si>
  <si>
    <t>1607</t>
  </si>
  <si>
    <t>Adición No 1 y prórroga No 1 del contrato No 573 del 2019 cuyo objeto es: Realizar los estudios y diseños, y las obras de construcción del componente de movilidad y espacio público, en los territorios priorizados por la Secretaría Distrital del Hábitat.</t>
  </si>
  <si>
    <t>CFD INGENIERIA S.A.S.</t>
  </si>
  <si>
    <t>585</t>
  </si>
  <si>
    <t>733</t>
  </si>
  <si>
    <t>1106</t>
  </si>
  <si>
    <t>Realizar la construcción de las obras de mejoramiento de espacio público en el nodo comercial del territorio con oportunidad  cerros nororientales</t>
  </si>
  <si>
    <t>UNION TEMPORAL BYGING SH</t>
  </si>
  <si>
    <t>586</t>
  </si>
  <si>
    <t>1511</t>
  </si>
  <si>
    <t>1545</t>
  </si>
  <si>
    <t>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t>
  </si>
  <si>
    <t>CONCURSO DE MÉRITOS ABIERTO</t>
  </si>
  <si>
    <t>CONSULTORES DONOVAN S.A.S</t>
  </si>
  <si>
    <t>594</t>
  </si>
  <si>
    <t>1140</t>
  </si>
  <si>
    <t>1177</t>
  </si>
  <si>
    <t>Realizar la adecuación, instalación y puesta en funcionamiento de las plantas de tratamiento de aguas residuales o soluciones alternativas identificadas por la SDHT en la ciudad de Bogotá.</t>
  </si>
  <si>
    <t>133011502140134001144</t>
  </si>
  <si>
    <t>1144 - Intervenciones integrales del hábitat</t>
  </si>
  <si>
    <t>1010105410</t>
  </si>
  <si>
    <t>Obras y/o adecuaciones para la implementación de la política del Hábitat</t>
  </si>
  <si>
    <t>PM/0118/0100/0134001144</t>
  </si>
  <si>
    <t>0118 INVERSIÓN 0134001144</t>
  </si>
  <si>
    <t>INGENIERIA MONTAJES &amp; CONSTRUCCION SAS</t>
  </si>
  <si>
    <t>Subsecretaria de Planeación y Política</t>
  </si>
  <si>
    <t>670</t>
  </si>
  <si>
    <t>1141</t>
  </si>
  <si>
    <t>1112</t>
  </si>
  <si>
    <t>Adición No 1 y prórroga No 3 del contrato No 670 del 2018 cuyo objeto es Realizar la interventoría a la construcción de las obras de mejoramiento en la intervención integral Ciudad Bolívar Borde Rural territorio con Oportunidad Ciudad Bolívar - Cable.</t>
  </si>
  <si>
    <t>CONSORCIO INTERDESARROLLO</t>
  </si>
  <si>
    <t>Adquirir las licencias de antivirus para las estaciones de trabajo de la Secretaría Distrital de Hábitat, incluida su instalación, migración, configuración y el servicio de soporte tecnico. Reemplaza al CDP 438 de 2016</t>
  </si>
  <si>
    <t>3-1-2-01-02-00-0000-00</t>
  </si>
  <si>
    <t>gastos de computador</t>
  </si>
  <si>
    <t>nit</t>
  </si>
  <si>
    <t>SOLUCIONES ICG S A S</t>
  </si>
  <si>
    <t>ADQUIRIR CAMARAS FOTOGRAFICAS PARA APOYAR EL DESARROLLO DE ACTIVIDADES PROPIAS DE LA ENTIDAD</t>
  </si>
  <si>
    <t>3-1-2-01-05-00-0000-00</t>
  </si>
  <si>
    <t>Compra de Equipo</t>
  </si>
  <si>
    <t>COLOMBIANA DE COMERCIO SA</t>
  </si>
  <si>
    <t>ADICIÓN NO. 2  AL CONTRATO 235  DEL 2015 CYO OBJETO ES "PRESTAR EL SERVICIO INTEGRAL DE MENSAJERIA"</t>
  </si>
  <si>
    <t>3-1-2-02-03-00-0000-00</t>
  </si>
  <si>
    <t>gastos de transporte y comunicación</t>
  </si>
  <si>
    <t>MC MENSAJERIA CONFIDENCIAL S.A.</t>
  </si>
  <si>
    <t>PRESTAR LOS SERVICIOS POSTALES DE VENTANILLA DE CORRESPONDENCIA Y RECEPCIÓN DE COMUNICACIONES OFICIALES EXTERNAS E INTERNAS, EN LA MODALIDAD DE CENTRO DE ADMINISTRACIÓN DE CORRESPONDENCIA Y SERVICIOS DE RECOLECCIÓN, DISTRIBUCIÓN Y ENTREGA DE COMUNICACIONES POR MEDIO DE SERVICIOS DE CORREO Y MENSAJERÍA EXPRESA A NIVEL URBANO, NACIONAL E INTERNACIONAL DE LA SECRETARÍA DISTRITAL DEL HÁBITAT.</t>
  </si>
  <si>
    <t>SERVICIOS POSTALES NACIONALES S A</t>
  </si>
  <si>
    <t>ADICIÓN 1 Y PRORROGA 2 AL CONTRATO DE PRESTACION DE SERVICIOS No.337 DE 2017 CUYO OBJETO ES "PRESTAR MEDIANTE EL SISTEMA DE OUTSOURCING EL SERVICIO INTEGRAL DE FOTOCOPIADO Y SERVICIOS AFINES, A PRECIOS UNITARIOS PARA LA SECRETARÍA DISTRITAL DEL HÁBITAT"</t>
  </si>
  <si>
    <t>3-1-2-02-04-00-0000-00</t>
  </si>
  <si>
    <t>ingresos y publicaciones</t>
  </si>
  <si>
    <t>SOLUTION COPY LTDA</t>
  </si>
  <si>
    <t>PRESTAR MEDIANTE EL SISTEMA DE AUTSOURCING EL SERVICIO INTEGRAL DE FOTOCOPIADO Y SERVICIOS AFINES A PRECIOS UNITARIOS PARA LA SECRETARIA DISTRITAL DEL HABITAT.</t>
  </si>
  <si>
    <t>PRESTAR SERVICIOS INTEGRALES DE HIGIENE Y BIOSEGURIDAD PARA LAS BATERIAS SANITARIAS DE LA SECRETARIA DISTRITAL DEL HABITAT</t>
  </si>
  <si>
    <t>3-1-2-02-05-01-0000-00</t>
  </si>
  <si>
    <t>mantenimiento entidad</t>
  </si>
  <si>
    <t>RENTOKIL INITIAL COLOMBIA S A S</t>
  </si>
  <si>
    <t>PRESTAR EL SERVICIO INTEGRAL DE ASEO Y CAFETERÍA EN LAS INSTALACIONES DE LA SECRETARÍA DISTRITAL DEL HÁBITAT</t>
  </si>
  <si>
    <t>Mantenimiento Entidad</t>
  </si>
  <si>
    <t>LADOINSA LABORES DOTACIONES INDUSTRIALES SAS</t>
  </si>
  <si>
    <t>PRORROGA 1 Y ADICION NO. 3 PARA EL CONTRATO 335 DE 2015 CUYO OBJETO ES "CONTRATAR LAS POLIZAS DE SEGUROS QUE AMPAREN LOS BIENES E INTERESES ASEGURABLES DE LA ENTIDAD"</t>
  </si>
  <si>
    <t>3-1-2-02-06-01-0000-00</t>
  </si>
  <si>
    <t>seguros entidad</t>
  </si>
  <si>
    <t>UNION TEMPORAL LA PREVISORA S.A COMPAÑÍA DE SEGUROS - QBE SEGUROS S.A.</t>
  </si>
  <si>
    <t>CONTRATAR LOS SEGUROS QUE AMPAREN LOS INTERESES PATRIMONIALES ACTUALES Y FUTUROS, ASI COMO LOS BIENES DE PROPIEDAD DE LA SECRETARIA DISTRITAL DEL HABITAT QUE ESTEN BAJO SU RESPONSABILIDAD Y CUSTODIA Y AQUELLOS QUE SEAN ADQUIRIDOS PARA DESARROLAR LAS FUNCIONES INHERENTES A SU ACTIVIDAD, ASI COMO CUALQUIER OTRA POLIZA DE SEGUROS QUE REQUIERA LA ENTIDAD EN EL DESARROLLO DE SU ACTIVIDAD.</t>
  </si>
  <si>
    <t>3-1-2-02-06-01-000-00</t>
  </si>
  <si>
    <t>AXA COLPATRIA SEGUROS SA</t>
  </si>
  <si>
    <t>Se libera 9/6/2022 (acta de liquidación 21 enro 2021) solicitud a traves de memorando  electrónico siga 3-2022-3183</t>
  </si>
  <si>
    <t>CONTRATAR LOS SERVICIOS PARA REALIZAR ACTIVIDADES DE CAPACITACIÓN Y FORMACIÓN DE ACUERDO CON EL PLAN INSTITUCIONAL DE CAPACITACIÓN (PIC) DE 2017, CON EL FIN DE FORTALECER LOS CONOCIMIENTOS, HABILIDADES Y COMPETENCIAS DE LOS SERVIDORES PÚBLICOS DE LA ENTIDAD.</t>
  </si>
  <si>
    <t>3-1-2-02-09-01-0000-00</t>
  </si>
  <si>
    <t>capacitación interna</t>
  </si>
  <si>
    <t>UNIVERSIDAD DISTRITAL FRANCISCO JOSE DE CALDAS</t>
  </si>
  <si>
    <t>Prestar servicios técnicos para apoyar los procesos de gestión documental requeridos en el marco del Programa de Mejoramiento Integral.-</t>
  </si>
  <si>
    <t>3-3-1-14-01-15-0435-175</t>
  </si>
  <si>
    <t xml:space="preserve">175-mejoramiento integral de barrios de origen informal </t>
  </si>
  <si>
    <t>WILLIAM GIOVANNI JIMENEZ BELTRAN</t>
  </si>
  <si>
    <t>PRESTAR SERVICIOS PROFESIONALES PARA APOYAR LA EVALUACIÓN, GESTIÓN Y SEGUIMIENTO DE PROYECTOS ORIENTADOS A LA PRODUCCIÓN DE SUELO PARA VIVIENDA DE INTERES PRIORITARIO.</t>
  </si>
  <si>
    <t>3-3-1-14-01-15-0487-173</t>
  </si>
  <si>
    <t>173-mecanismos para la produccion de suelo para vivienda de interes prioritario</t>
  </si>
  <si>
    <t>cc</t>
  </si>
  <si>
    <t>IRMA YANETH AVILA LOMBANA</t>
  </si>
  <si>
    <t>Prestar servicios profesionales para apoyar la elaboración de simulaciones urbanísticas y financieras que permitan establecer la viabilidad de desarrollar proyectos que contemplen vivienda de interés prioritario en predios gestionados por las entidades del Sector Hábitat.</t>
  </si>
  <si>
    <t>3-3-1-14-01-15-0488-174</t>
  </si>
  <si>
    <t>174-Implementacion de instrumentos de gestion y financion para la produccion de vivienda de interes prioritario</t>
  </si>
  <si>
    <t>JAVIER ALBERTO RODRIGUEZ CADENA</t>
  </si>
  <si>
    <t>ROBERTO ALFONSO MONTENEGRO ROBLES</t>
  </si>
  <si>
    <t>DIEGO ALEXANDER CAICEDO RODRIGUEZ</t>
  </si>
  <si>
    <t>DAVID FELIPE PEÑA VALENZUELA</t>
  </si>
  <si>
    <t>REDISEÑAR, ADECUAR E IMPLEMENTAR BAJO PLATAFORMA DE SOFTWARE LIBRE, EL SISTEMA DE INFORMACION DEL HABITAT.-</t>
  </si>
  <si>
    <t>3-3-1-14-01-15-0808-174</t>
  </si>
  <si>
    <t>174-formulacion y seguimientop de la politica  y la gestion social del habitat  y vivienda</t>
  </si>
  <si>
    <t>OPEN GROUP SAS</t>
  </si>
  <si>
    <t>REALIZAR EL MANTENIMIENTO, ACTUALIZACION Y ARTICULACION DEL SIDIVIC Y DEL SISTEMA DE INFORMACION DE URBANIZADORES, ENAJENADORES Y ARRENDADORES DE LA ENTIDAD.-</t>
  </si>
  <si>
    <t>3-3-1-14-02-17-0417-181</t>
  </si>
  <si>
    <t>181-control a los procesos de enajenación y arriendo de vivienda</t>
  </si>
  <si>
    <t>BUSINESS INTELLIGENCE SOFTWARE ASSESSOR CORPORATION LTDA</t>
  </si>
  <si>
    <t>PRESTAR SERVICIOS TÉCNICOS PARA APOYAR EL DESARROLLO DEL PROCESO DE GESTIÓNDOCUMENTAL, EN LAS ÁREAS QUE LE SEAN ASIGNADAS</t>
  </si>
  <si>
    <t>Kevin Alexander Diaz Mora</t>
  </si>
  <si>
    <t>ADICIÓN 1 Y PRÓRROGA 1 AL CONTRATO DE PRESTACIÓN DE SERVICIOS No. 97 DE 2014 QUE TIENE POR OBJETO "PRESTAR SERVICIOS PROFESIONALES PARA SUSTANCIAR LAS INVESTIGACIONES ADMINISTRATIVAS RELACIONADAS CON LA ENAJENACIÓN Y ARRENDAMIENTO DE VIVIENDA"</t>
  </si>
  <si>
    <t>JAIME ANDRES ROBAYO TORRES</t>
  </si>
  <si>
    <t>ADICION 1 Y PRORROGA 2 DEL CONTRATO DE PRESTACION DE SERVICIOS 151 DE 2012 CUYO OBJETO ES "PRESTAR EL SERVICIO DE MANTENIMIENTO PREVENTIVO Y CORRECTIVO CON SUMINISTRO DE REPUESTOS Y SOPORTE TECNICO PARA LA INFRAESTRUCTURA TECNOLOGICA DE LA ENTIDAD".</t>
  </si>
  <si>
    <t>3-3-1-14-03-31-0418-235</t>
  </si>
  <si>
    <t xml:space="preserve">235-fotalecimiento de la gestion publica </t>
  </si>
  <si>
    <t>COMUNICACIONES E INFORMATICA S A S</t>
  </si>
  <si>
    <t>Arrendar inmueble ubicado en la carrera 13 no. 52 - 13 destinado para la oficina de correspondencia del Sector Hábitat.-</t>
  </si>
  <si>
    <t>235-fortalecimiento de la gestión publica</t>
  </si>
  <si>
    <t>HERNANDO  CARDONA VILLEGAS</t>
  </si>
  <si>
    <t>Adelantar los estudios (técnicos, jurídicos y urbanos) necesarios para la etapa previa de los procesos de legalización urbanística y apoyar el proceso de acompañamiento social de los mismos.</t>
  </si>
  <si>
    <t>3-3-1-15-02-14-1153-135</t>
  </si>
  <si>
    <t>136- intervenciones integrales de mejoramiento</t>
  </si>
  <si>
    <t>CONSORCIO ESTUDIOS TECNICOS URBANOS</t>
  </si>
  <si>
    <t>Adición No 2 y prorroga No 2 del contrato No 298 del 2017 cuyo objeto es: prestar el servicio de transporte terrestre automotor especial, incluidos todos los gastos inherentes al mismo.</t>
  </si>
  <si>
    <t>135-intervenciones integrale de mejoramiento</t>
  </si>
  <si>
    <t>UNION TEMPORAL HABITAT ESPECIALES 2017</t>
  </si>
  <si>
    <t>REALIZAR ACCIONES QUE PROMUEVAN EL EMBELLECIMIENTO, MEJORAMIENTO Y TRANSFORMACIÓN SOCIAL Y FÍSICA DE LOS TERRIOTORIOS, POR MEDIO DE ESTRATEGIAS CULTURALES Y ARTÍSTICAS QUE FORTALEZCAN LA PARTICIPACIÓN CIUDADANA. (PARA EL GRUPO 2)</t>
  </si>
  <si>
    <t>CONSORCIO ESTRATEGIA SOCIAL 2018</t>
  </si>
  <si>
    <t>REALIZAR ACCIONES QUE PROMUEVAN EL EMBELLECIMIENTO, MEJORAMIENTO Y TRANSFORMACIÓN SOCIAL Y FÍSICA DE LOS TERRIOTORIOS, POR MEDIO DE ESTRATEGIAS CULTURALES Y ARTÍSTICAS QUE FORTALEZCAN LA PARTICIPACIÓN CIUDADANA (PARA EL GRUPO 3)</t>
  </si>
  <si>
    <t>CONSORCIO INFRARURAL 2018</t>
  </si>
  <si>
    <t>Realizar la gerencia integral del proyecto para la obtención de información geográfica proveniente de sensores remotos.</t>
  </si>
  <si>
    <t>3-3-1-15-02-15-0417-136</t>
  </si>
  <si>
    <t>136-control de procesos de enejemacion y arriendo de vivienda</t>
  </si>
  <si>
    <t>FONDO FINANCIERO DE PROYECTOS DE DESARROLLO - FONADE</t>
  </si>
  <si>
    <t>EJERCER COMO AUXILIAR DE LA JUSTICIA LA REPRESENTACIÓN DE LA ENTIDAD OBJETO DE TOMA DE POSESIÓN EN SU CALIDAD DE AGENTE ESPECIAL</t>
  </si>
  <si>
    <t>RESOLUCIÓN 195 DE 2009</t>
  </si>
  <si>
    <t>ASIGNAR Y DESEMBOLSAR SUBSIDIOS DISTRITALES DE VIVIENDA A POBLACION EN SITUACION DE DESPLAZAMIENTO EN BOGOTA. ESTE CDP REEMPLAZA AL 001 DE 2009 POR CONSTITUIRSE COMO RESERVA PRESUPUESTAL Y REEMPLAZA AL RP No. 911  2009 POR CONSTITUIRSE  COMO RESERVA PRESUPUESTAL.-</t>
  </si>
  <si>
    <t>3-3-7-13-01-09-0644-00</t>
  </si>
  <si>
    <t>Soluciones de vivienda para población en situación de desplazamiento</t>
  </si>
  <si>
    <t>0-0-0</t>
  </si>
  <si>
    <t>INDIRA ZAPATA MEJIA</t>
  </si>
  <si>
    <t>Se fenece mayo 19 de 2022 con Resolución 270 de 2022 (Perdida de fuerza ejecutoria) siga 3-2022-2701</t>
  </si>
  <si>
    <t>EMERITA MARROQUIN HERNANDEZ</t>
  </si>
  <si>
    <t>Resolución 1476 de 2015</t>
  </si>
  <si>
    <t>GENERAR SUBSIDIOS DISTRITALES DE VIVIENDA EN ESPECIE.-</t>
  </si>
  <si>
    <t>174 - Implementación de instrumentos de gestión y financiación para la producción de vivienda de interés prioritario</t>
  </si>
  <si>
    <t>JOSE HEBERT RIASCOS RIASCOS</t>
  </si>
  <si>
    <t>Se fenece junio 14 de 2022 con Resolución No.318 de 2022 “Por medio de la cual se declara parcialmente la pérdida de fuerza de ejecutoria de la Resolución 1476 de 2015 y se dictan otras disposiciones"</t>
  </si>
  <si>
    <t>ALBA JUDITH SEGURA DE LEGRO</t>
  </si>
  <si>
    <t>RESOLUCIÓN 937 DE 2014</t>
  </si>
  <si>
    <t>OTORGAR SUBSIDIOS DISTRITALES DE VIVIENDA ENE SPECIE A LOS HOGARES VICTIMAS DEL CONFLICTO ARMADO DEL POLIGONO ALTOS DE LA ESTANCIA.-</t>
  </si>
  <si>
    <t>MERCEDES MASMELA</t>
  </si>
  <si>
    <t>CARLINA CUBILLOS GOMEZ</t>
  </si>
  <si>
    <t>FELIX ORLANDO RUEDA PEREZ</t>
  </si>
  <si>
    <t>Prestar servicios de apoyo operativo en las actividades relacionadas en la orientación de programas de vivienda de la Secretaría Distrital del Hábitat.</t>
  </si>
  <si>
    <t>3-3-1-15-04-30-1075-163</t>
  </si>
  <si>
    <t>163 - Estructuración de instrumentos de financiación para el desarrollo territorial</t>
  </si>
  <si>
    <t>163-estructuracción de instrumentosde financiacion para el desarrollo territorial</t>
  </si>
  <si>
    <t>NIXON DAVID BAQUERO HERNÁNDEZ</t>
  </si>
  <si>
    <t>3-3-1-15-07-42-0491-185</t>
  </si>
  <si>
    <t>185-comunicación estrategica del habitat</t>
  </si>
  <si>
    <t>UNION TEMPORAL PRINTER  EL TIEMPO</t>
  </si>
  <si>
    <t>Prestar servicios de impresión litográfica y digital, para divulgar información de programas o políticas institucionales.</t>
  </si>
  <si>
    <t>185 - Comunicación estratégica del hábitat</t>
  </si>
  <si>
    <t>JORGE HERNAN JARAMILLO OCHOA</t>
  </si>
  <si>
    <t>Adición 2 y porroga 3 a la orden de compra No. 10785 de 2016, cuyo objecto es: "Alquiler de equipos de cómputo e impresión, para apoyar la gestión de los programas misionales  de la entidad."</t>
  </si>
  <si>
    <t>3-3-1-15-07-43-0418-189</t>
  </si>
  <si>
    <t>189-fortalecimiento institucional</t>
  </si>
  <si>
    <t>PC COM S A</t>
  </si>
  <si>
    <t>ADICIÓN 1 A LA ORDEN DE COMPRA N° 17082 DE 2017 CUYO OBJETO ES: "ALQUILER DE EQUIPOS DE CÓMPUTO E IMPRESIÓN, PARA APOYAR LA GESTIÓN DE LOS PROGRAMAS MISIONALES DE LA ENTIDAD".</t>
  </si>
  <si>
    <t>750</t>
  </si>
  <si>
    <t>1273</t>
  </si>
  <si>
    <t>1264</t>
  </si>
  <si>
    <t>Prestar servicios técnicos para realizar actividades administrativas y operativas requeridos para la ejecución de los instrumentos de financiacion para el desarrollo territorial</t>
  </si>
  <si>
    <t>1-33011601010000007823</t>
  </si>
  <si>
    <t>Generación de mecanismos para facilitar el acceso a una solución de vivienda a hogares vulnerables en Bogotá</t>
  </si>
  <si>
    <t>PM/0118/0100/0000007823</t>
  </si>
  <si>
    <t>0118 INVERSIÓN 0000007823</t>
  </si>
  <si>
    <t>1023944116</t>
  </si>
  <si>
    <t>ANGELICA MARIA ROZO BAQUERO</t>
  </si>
  <si>
    <t>794</t>
  </si>
  <si>
    <t>1395</t>
  </si>
  <si>
    <t>1316</t>
  </si>
  <si>
    <t>Suscripción a una herramienta de consulta jurídica (Incluye contratar lasuscripción por un (1) año a publicaciones jurídicas actualizadas delegislación, jurisprudencia y doctrina.,,</t>
  </si>
  <si>
    <t>1-33011605560000007810</t>
  </si>
  <si>
    <t>Fortalecimiento y articulación de la gestión jurídica institucional en la Secretaría del Hábitat de Bogotá</t>
  </si>
  <si>
    <t>PM/0118/0100/0000007810</t>
  </si>
  <si>
    <t>0118 INVERSIÓN 0000007810</t>
  </si>
  <si>
    <t>900852009</t>
  </si>
  <si>
    <t>REDJURISTA SAS</t>
  </si>
  <si>
    <t>Secretaría Jurídica</t>
  </si>
  <si>
    <t>Se libera 7/6/2022 (acta de liquidación 3-6-2022) solicitud a traves de correo electrónico 7/6/2022</t>
  </si>
  <si>
    <t>539</t>
  </si>
  <si>
    <t>900</t>
  </si>
  <si>
    <t>800</t>
  </si>
  <si>
    <t>Prestar servicios profesionales para realizar el seguimiento administrativo y jurídico a los subsidios de arrendamiento solidario ylos demás instrumentos de financiación para el desarrollo territorial</t>
  </si>
  <si>
    <t>91526810</t>
  </si>
  <si>
    <t>DANIEL YIDID GRANADOS GELVES</t>
  </si>
  <si>
    <t xml:space="preserve">Pendiente sustitución de fuentes, toda vez surta este trámite el area remitirá documentación para gestionar el pago del contratista por valor de $14,550,000 y se liberará el saldo de $1,050,000 </t>
  </si>
  <si>
    <t>128</t>
  </si>
  <si>
    <t>106</t>
  </si>
  <si>
    <t>SUMINISTRO DE COMBUSTIBLE: GASOLINA CORRIENTE Y DIESEL PARA EL PARQUE AUTOMOTOR DE LA SECRETARIA DISTRITAL DEL HABITAT.</t>
  </si>
  <si>
    <t>1-310202010203</t>
  </si>
  <si>
    <t>SELEC. ABREV.  MARCO DE PRECIOS</t>
  </si>
  <si>
    <t>900459737</t>
  </si>
  <si>
    <t>GRUPO EDS AUTOGAS S.A.S</t>
  </si>
  <si>
    <t>230</t>
  </si>
  <si>
    <t>186</t>
  </si>
  <si>
    <t>PRESTAR LOS SERVICIOS DE CONECTIVIDAD PARA LA SECRETARIA DISTRITAL DEL HABITAT. ADICION 2 PRORROGA 2 OC 36038</t>
  </si>
  <si>
    <t>1-31020202030304</t>
  </si>
  <si>
    <t>Servicios de suministro de infraestructura de hosting y de tecnología de la información (TI)</t>
  </si>
  <si>
    <t>800136835</t>
  </si>
  <si>
    <t>CENTURYLINK COLOMBIA S.A.S</t>
  </si>
  <si>
    <t>45066</t>
  </si>
  <si>
    <t>127</t>
  </si>
  <si>
    <t>196</t>
  </si>
  <si>
    <t>PRESTAR SERVICIO INTEGRAL DE ASEO Y CAFETERIA EN LAS INSTALACIONES DE LA SECRETARIA DISTRITAL DEL HABITAT</t>
  </si>
  <si>
    <t>1-310202020101</t>
  </si>
  <si>
    <t>Alojamiento; servicios de suministros de comidas y bebidas</t>
  </si>
  <si>
    <t>901351386</t>
  </si>
  <si>
    <t>UNION TEMPORAL EMINSER-SOLOASEO 2020</t>
  </si>
  <si>
    <t>1043</t>
  </si>
  <si>
    <t>744</t>
  </si>
  <si>
    <t>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t>
  </si>
  <si>
    <t>1-31020202020107</t>
  </si>
  <si>
    <t>Servicios de seguros de vehículos automotores</t>
  </si>
  <si>
    <t>860002184</t>
  </si>
  <si>
    <t>614</t>
  </si>
  <si>
    <t>643</t>
  </si>
  <si>
    <t>914</t>
  </si>
  <si>
    <t>PRESTAR SERVICIOS INTEGRALES DE HIGIENE Y BIOSEGURIDAD PARA LAS BATERIAS SANITARIAS DE LA SECRETARÍA DISTRITAL DEL HÁBITAT</t>
  </si>
  <si>
    <t>1-31020202030502</t>
  </si>
  <si>
    <t>Servicios de limpieza general</t>
  </si>
  <si>
    <t>900163941</t>
  </si>
  <si>
    <t>DISTRIBUIDORES DE SERVICIOS INDUSTRIALES S A S</t>
  </si>
  <si>
    <t>Se libera mayo 25 2022(actade liquidación - solicitud mediante correo eléctronico del 20 de mayo 2022)</t>
  </si>
  <si>
    <t>205</t>
  </si>
  <si>
    <t>319</t>
  </si>
  <si>
    <t>299</t>
  </si>
  <si>
    <t>PRESTAR SERVICIOS PROFESIONALES DE APOYO JURIDICO PARA SUSTANCIAR INVESTIGACIONES ADMINISTRATIVAS RELACIONADAS CON LA ENAJENACIÓN YARRENDAMIENTO DE VIVIENDA</t>
  </si>
  <si>
    <t>1-33011502150136000417</t>
  </si>
  <si>
    <t>1094244388</t>
  </si>
  <si>
    <t>REYSON YORMAN ESTUPIÑAN SILVA</t>
  </si>
  <si>
    <t>260</t>
  </si>
  <si>
    <t>359</t>
  </si>
  <si>
    <t>329</t>
  </si>
  <si>
    <t>1-100-I017</t>
  </si>
  <si>
    <t>VA-Multas de tránsito</t>
  </si>
  <si>
    <t>1010170645</t>
  </si>
  <si>
    <t>ANDRES EDUARDO ACUÑA BOHORQUEZ</t>
  </si>
  <si>
    <t>756</t>
  </si>
  <si>
    <t>648</t>
  </si>
  <si>
    <t>ADICIÓN No. 2 Y PRÓRROGA No. 2 DEL CONTRATO No. 573 DEL 2019 CUYO OBJETO ES:  REALIZAR LOS ESTUDIOS Y DISEÑOS , Y LAS OBRAS DE CONSTRUCCIÓN DEL COMPONENTE DE MOVILIDAD Y ESPACIO PÚBLICO, EN LOS TERRITORIOS PRIORIZADOS POR LA SECRFETARÍA DISTRITAL DEL HÁBITAT</t>
  </si>
  <si>
    <t>1-33011502140135001153</t>
  </si>
  <si>
    <t>900556186</t>
  </si>
  <si>
    <t>724</t>
  </si>
  <si>
    <t>611</t>
  </si>
  <si>
    <t>PROVEER A LA SECRETARÍA DISTRITAL DEL HÁBITAT LOS SERVICIOS DE CENTRAL DE MEDIOS PARA LA DIVULGACIÓN INSTITUCIONAL DE SUS PLANES, PROGRAMAS Y PROYECTOS PARA EL POSICIONAMIENTO DE LA POLÍTICA DE HÁBITAT, A TRAVÉS DE LA PLANEACIÓN, ORDENACIÓN, SEGUIMIENTO Y COMPRA DE ESPACIOS EN MEDIOS DE COMUNICACIÓN MASIVOS, ALTERNATIVOS Y COMUNITARIOS MEDIANTE EL DESARROLLO Y EJECUCIÓN DE ACCIONES DE PAUTA DIGITAL, TRADICIONAL Y NO TRADICIONAL, SUJETÁNDOSE A LOS LINEAMIENTOS ESTRATÉGICOS QUE DETERMINE LA ENTIDAD</t>
  </si>
  <si>
    <t>1-33011507420185000491</t>
  </si>
  <si>
    <t>1020600041</t>
  </si>
  <si>
    <t>Otros gastos operativos</t>
  </si>
  <si>
    <t>899999115</t>
  </si>
  <si>
    <t>EMPRESA DE TELECOMUNICACIONES DE BOGOTÁ S.A. E.S.P. - ETB S.A. ESP</t>
  </si>
  <si>
    <t>Se fenece mayo 26 de 2022 ( paz y salvo expedido por el contratista y solicitud remitido por correo electrónico del 26 de mayo 2022)</t>
  </si>
  <si>
    <t>793</t>
  </si>
  <si>
    <t>686</t>
  </si>
  <si>
    <t>PRESTAR SERVICIOS PROFESIONALES PARA REALIZAR EL SEGUIMIENTO FINANCIERO A LOS SUBSIDIOS DE ARRENDAMIENTO SOLIDARIO Y LOS DEMÁS INSTRUMENTOS FINANCIEROS EN LAS DIFERENTES ETAPAS DE GESTIÓN</t>
  </si>
  <si>
    <t>1-33011504300163001075</t>
  </si>
  <si>
    <t>1136880582</t>
  </si>
  <si>
    <t>ALFREDO  CASTAÑO AMARIS</t>
  </si>
  <si>
    <t>se paga 25 marzo 2022 Numero de documento 3000208296</t>
  </si>
  <si>
    <t>170</t>
  </si>
  <si>
    <t>150</t>
  </si>
  <si>
    <t>59</t>
  </si>
  <si>
    <t>ADICIÓN No.2 Y PTORROGA No.2 AL CONTRATO No.170 DE 2019 CUYO OBJETO ES:  PRESTAR EL SERVICIO INTEGRAL DE CORRESPONDENCIA EN LA SECRETARÍA DISTRITAL DEL HÁBITAT .</t>
  </si>
  <si>
    <t>1-33011507430189000418</t>
  </si>
  <si>
    <t>1020602242</t>
  </si>
  <si>
    <t>Gastos operativos de papelería y mensajería</t>
  </si>
  <si>
    <t>900062917</t>
  </si>
  <si>
    <t>436</t>
  </si>
  <si>
    <t>151</t>
  </si>
  <si>
    <t>64</t>
  </si>
  <si>
    <t>ADICIÓN No. 3 y PRORROGA No. 2 DEL CONTRATO No.436-2019 OBJETO ES:¿EJECUTAR UNA ESTRATEGIA DE GESTIÓN DOCUMENTAL A TRAVÉS DEL USO DE TECNOLOGÍAS DE LA INFORMACIÓN Y EL TALENTO HUMANO QUE PERMITA LA ORGANIZACIÓN, CLASIFICACIÓN, DESCRIPCIÓN Y CONSERVACIÓN DEL ACERVO DOCUMENTAL DE LA SECRETARÍA DISTRITAL DEL HÁBITAT (II FASE)</t>
  </si>
  <si>
    <t>35347</t>
  </si>
  <si>
    <t>312</t>
  </si>
  <si>
    <t>282</t>
  </si>
  <si>
    <t>ADICION No. 3 Y PRORROGA No. 2 A LA ORDEN DE COMPRA 35347 DE 2019 CUYO OBJETO ES:  ADQUIRIR LOS SERVICIOS DEL ACUERDO MARCO DE CENTRO DE CONTACTO PARA EL PROCESO DE GESTIÓN DE SERVICIO CIUDADANO</t>
  </si>
  <si>
    <t>900298890</t>
  </si>
  <si>
    <t>DIGITEX SERVICIOS BPO&amp;O S.A.</t>
  </si>
  <si>
    <t>313</t>
  </si>
  <si>
    <t>503</t>
  </si>
  <si>
    <t>396</t>
  </si>
  <si>
    <t>PRESTAR EL SERVICIO INTEGRAL DE CORRESPONDENCIA EN LA SECRETARÍA DISTRITAL DEL HÁBITAT</t>
  </si>
  <si>
    <t>347</t>
  </si>
  <si>
    <t>502</t>
  </si>
  <si>
    <t>464</t>
  </si>
  <si>
    <t>PRESTAR EL SERVICIO INTEGRAL DE EJECUCIÓN DE ACTIVIDADES DEL PROCESO DE GESTIÓN DOCUMENTAL DE LA SECRETARÍA DISTRITAL DEL HÁBITAT EN CUMPLIMIENTO DE LA LEY 594 DE 2000.</t>
  </si>
  <si>
    <t>397</t>
  </si>
  <si>
    <t>688</t>
  </si>
  <si>
    <t>Prestar servicios profesionales para apoyar la producción cartográfica, estandarización de la información alfanumérica y geográficay actualización de la información de la base de datos geográfica empresarial de la SDHT, en el marco del desarrollo abierto y transparente de la gestion SDHT.</t>
  </si>
  <si>
    <t>1-33011507420185001102</t>
  </si>
  <si>
    <t>1102 - Fortalecimiento a la gestión pública efectiva y eficiente</t>
  </si>
  <si>
    <t>PM/0118/0100/0185001102</t>
  </si>
  <si>
    <t>0118 INVERSIÓN 0185001102</t>
  </si>
  <si>
    <t>52913714</t>
  </si>
  <si>
    <t>LIZBETH  CASAS FIGUEROA</t>
  </si>
  <si>
    <t>788</t>
  </si>
  <si>
    <t>621</t>
  </si>
  <si>
    <t>ADICION No. 1, CONTRATO 479-2019, CUYO OBJETO ES: CONTRATAR LOS SERVICIOS DE LA LÍNEA 195 PARA ATENDER LOS USUARIOS DE LOS TRÁMITESY SERVICIOS DE LA SDHT QUE ACCEDEN A TRAVÉS DEL CANAL DE ATENCIÓN TELEFÓNICO</t>
  </si>
  <si>
    <t>1021</t>
  </si>
  <si>
    <t>753</t>
  </si>
  <si>
    <t>Adición No.3 y prórroga No.3 del contrato No. 573 del 2019 cuyo objeto es: Realizar los estudios y diseños, y las obras de construcción del componente de movilidad y espacio público, en los territorios priorizados por la Secretaría Distrital del Hábitat.</t>
  </si>
  <si>
    <t>1-33011601190000007575</t>
  </si>
  <si>
    <t>Estudios y diseños de proyecto para el mejoramiento integral de Barrios - Bogotá 2020-2024</t>
  </si>
  <si>
    <t>1-200-F001</t>
  </si>
  <si>
    <t>RB-Otros distrito</t>
  </si>
  <si>
    <t>PM/0118/0100/0000007575</t>
  </si>
  <si>
    <t>0118 INVERSIÓN 0000007575</t>
  </si>
  <si>
    <t>575</t>
  </si>
  <si>
    <t>1022</t>
  </si>
  <si>
    <t>933</t>
  </si>
  <si>
    <t>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t>
  </si>
  <si>
    <t>901304678</t>
  </si>
  <si>
    <t>CONSORCIO DIN MR</t>
  </si>
  <si>
    <t>1077</t>
  </si>
  <si>
    <t>934</t>
  </si>
  <si>
    <t>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t>
  </si>
  <si>
    <t>1184</t>
  </si>
  <si>
    <t>1009</t>
  </si>
  <si>
    <t>PRESTAR SERVICIOS PROFESIONALES PARA APOYAR TECNICAMENTE LA SUSTANCIACIÓN DE LAS INVESTIGACIONES ADMINISTRATIVAS RELACIONADAS CON LA ENAJENACIÓN Y ARRENDAMIENTO DE VIVIENDA</t>
  </si>
  <si>
    <t>1-33011603450000007812</t>
  </si>
  <si>
    <t>Fortalecimiento de la Inspección, Vigilancia y Control de Vivienda en Bogotá</t>
  </si>
  <si>
    <t>PM/0118/0100/0000007812</t>
  </si>
  <si>
    <t>0118 INVERSIÓN 0000007812</t>
  </si>
  <si>
    <t>79796477</t>
  </si>
  <si>
    <t>CESAR AUGUSTO MANCIPE OSTOS</t>
  </si>
  <si>
    <t>1580</t>
  </si>
  <si>
    <t>1462</t>
  </si>
  <si>
    <t>ADICIÓN AL CONTRATO 313-2020: PRESTAR EL SERVICIO INTEGRAL DECORRESPONDENCIA EN LA SECRETARÍA DISTRITAL DEL HÁBITAT</t>
  </si>
  <si>
    <t>796</t>
  </si>
  <si>
    <t>1069</t>
  </si>
  <si>
    <t>1343</t>
  </si>
  <si>
    <t>Realizar la construcción de las obras del parque La Perla oriental en el nodo comercial del territorio con oportunidad  cerros nororientales</t>
  </si>
  <si>
    <t>800104214</t>
  </si>
  <si>
    <t>INCITECO S A S</t>
  </si>
  <si>
    <t>811</t>
  </si>
  <si>
    <t>1408</t>
  </si>
  <si>
    <t>1423</t>
  </si>
  <si>
    <t>Prestar servicios de impresión litográfica y digital, para divulgarinformación de programas o políticas institucionales</t>
  </si>
  <si>
    <t>1-33011601210000007836</t>
  </si>
  <si>
    <t>Actualización estrategia de comunicaciones del Hábitat 2020-2024 Bogotá</t>
  </si>
  <si>
    <t>PM/0118/0100/0000007836</t>
  </si>
  <si>
    <t>0118 INVERSIÓN 0000007836</t>
  </si>
  <si>
    <t>900923526</t>
  </si>
  <si>
    <t>COMERCIALIZADORA DE PAPELES "PA`YA HACE LA DIFERENCIA" S A S</t>
  </si>
  <si>
    <t>1636</t>
  </si>
  <si>
    <t>1425</t>
  </si>
  <si>
    <t>Adición y Prórroga No. 1 al contrato de prestación de serviciosprofesionales No. 490 de 2020 cuyo objeto es "Prestar serviciosprofesionales para realizar el seguimiento financiero a los subsidios dearrendamiento solidario y los demás instrumentos financieros en lasdiferentes etapas de gestión"</t>
  </si>
  <si>
    <t>1019031355</t>
  </si>
  <si>
    <t>CLAUDIA MARCELA DUARTE CEPEDA</t>
  </si>
  <si>
    <t>se paga 25 marzo 2022 Numeros de documentos 3000208292 y 3000208294</t>
  </si>
  <si>
    <t>822</t>
  </si>
  <si>
    <t>1206</t>
  </si>
  <si>
    <t>1595</t>
  </si>
  <si>
    <t>Renovar página web de la SDHT y desarrollo de artefactos tecnológicos necesarios para garantizar que permitan la eficiencia misional de la entidad</t>
  </si>
  <si>
    <t>830083023</t>
  </si>
  <si>
    <t>MICROSITIOS SAS</t>
  </si>
  <si>
    <t>245</t>
  </si>
  <si>
    <t>1870</t>
  </si>
  <si>
    <t>1407</t>
  </si>
  <si>
    <t>ADICIÓN No. 1 Y PRÓRROGA No. 1 DEL CONTRATO 245-2020:PRESTAR SERVICIOSPROFESIONALES DE APOYO JURIDICO PARA SUSTANCIAR INVESTIGACIONESADMINISTRATIVAS RELACIONADAS CON LA ENAJENACIÓN Y ARRENDAMIENTO DEVIVIENDA</t>
  </si>
  <si>
    <t>24713115</t>
  </si>
  <si>
    <t>MISLEYDA  MOSQUERA MARMOLEJO</t>
  </si>
  <si>
    <t>1501</t>
  </si>
  <si>
    <t>1239</t>
  </si>
  <si>
    <t>Adquisiciones portátiles de Alto Rendimiento para video conferencia,presentaciones por Streaming y uso de base de datos e impresora para laelaboración de carnets de identificación de funcionarios y contratistasde la SDHT con sus respectivos insumos.</t>
  </si>
  <si>
    <t>1-33011605560000007754</t>
  </si>
  <si>
    <t>Fortalecimiento Institucional de la Secretaría del Hábitat Bogotá</t>
  </si>
  <si>
    <t>1020602222</t>
  </si>
  <si>
    <t>Adquisición de equipos, insumos y servicios para la plataforma tecnológica de la entidad</t>
  </si>
  <si>
    <t>PM/0118/0100/0000007754</t>
  </si>
  <si>
    <t>0118 INVERSIÓN 0000007754</t>
  </si>
  <si>
    <t>890900608</t>
  </si>
  <si>
    <t>ALMACENES EXITO S.A.</t>
  </si>
  <si>
    <t>780</t>
  </si>
  <si>
    <t>1283</t>
  </si>
  <si>
    <t>Realizar la interventoría técnica, jurídica, social, administrativa y financiera a la construcción de las obras del parque La PerlaOriental en el nodo comercial del territorio con oportunidad ¿Cerros Nororientales¿</t>
  </si>
  <si>
    <t>901434963</t>
  </si>
  <si>
    <t>CONSORCIO SAN JUAN 003</t>
  </si>
  <si>
    <t>768</t>
  </si>
  <si>
    <t>1171</t>
  </si>
  <si>
    <t>1265</t>
  </si>
  <si>
    <t>Suministrar herramientas para el fortalecimiento de los sistemas de prestación indentificados en el Distrito Capital</t>
  </si>
  <si>
    <t>1-33011602370000007615</t>
  </si>
  <si>
    <t>Diseño e implementación de la política pública de servicios públicos domiciliarios en el área urbana y rural del Distrito Capital Bogotá</t>
  </si>
  <si>
    <t>1020108172</t>
  </si>
  <si>
    <t>PP Participación en la construcción del hábitat</t>
  </si>
  <si>
    <t>PM/0118/0100/0000007615</t>
  </si>
  <si>
    <t>0118 INVERSIÓN 0000007615</t>
  </si>
  <si>
    <t>900960510</t>
  </si>
  <si>
    <t>AQUA SYSTEMS S.A.S</t>
  </si>
  <si>
    <t>Se fenece mayo 23 de 2022 con memorando Siga 3-2022-2754 ( acta de liquidación del  18 de mayo 2022)</t>
  </si>
  <si>
    <t>701</t>
  </si>
  <si>
    <t>892</t>
  </si>
  <si>
    <t>1035</t>
  </si>
  <si>
    <t>Realizar la interventoría técnica, jurídica, social, administrativa y financiera para la ejecución de las obras de mejoramiento en la modalidad de habitabilidad en los territorios priorizados por la Secretaría Distrital del Hábitat.</t>
  </si>
  <si>
    <t>1-33011601010000007715</t>
  </si>
  <si>
    <t>Mejoramiento de vivienda - modalidad de habitabilidad mediante asignación e implementación de subsidio en Bogotá</t>
  </si>
  <si>
    <t>1060300030</t>
  </si>
  <si>
    <t>Sistema Distrital para la mitigación del impacto económico el fomento y reactivación de la economía de Bogotá D.C. 108 2020</t>
  </si>
  <si>
    <t>PM/0118/0100/0000007715</t>
  </si>
  <si>
    <t>0118 INVERSIÓN 0000007715</t>
  </si>
  <si>
    <t>860524168</t>
  </si>
  <si>
    <t>INPLAYCO SAS</t>
  </si>
  <si>
    <t>se libera mayo 26 (acta de liquidación del 23 de dic 2021 - memorando Siga 3-2022-2826</t>
  </si>
  <si>
    <t>763</t>
  </si>
  <si>
    <t>1410</t>
  </si>
  <si>
    <t>1230</t>
  </si>
  <si>
    <t>Prestar servicios profesionales para apoyar la administración delObservatorio de Vivienda del Distrito Capital, así como laimplementación de estandares para la gestión de la información delsector habitat.</t>
  </si>
  <si>
    <t>1-33011605530000007728</t>
  </si>
  <si>
    <t>Análisis de la gestión de la información del sector hábitat en Bogotá</t>
  </si>
  <si>
    <t>PM/0118/0100/0000007728</t>
  </si>
  <si>
    <t>0118 INVERSIÓN 0000007728</t>
  </si>
  <si>
    <t>79473893</t>
  </si>
  <si>
    <t>GERMAN ALBERTO BAQUIRO DUQUE</t>
  </si>
  <si>
    <t>417</t>
  </si>
  <si>
    <t>1430</t>
  </si>
  <si>
    <t>1231</t>
  </si>
  <si>
    <t>ADICION 1 AL CONTRATO DE PRESTACION DE SERVICIOS 417 DE 2020 QUE TIENEPOR OBJETO: PRESTAR EL SERVICIO DE MANTENIMIENTO PREVENTIVO Y CORRECTIVOCON SUMINISTRO DE RESPUESTOS Y MANO DE OBRA PARA EL PARQUE AUTOMOTOR DELA SECRETARIA DISTRITAL DEL HABITAT.</t>
  </si>
  <si>
    <t>1-310202010206</t>
  </si>
  <si>
    <t>800193434</t>
  </si>
  <si>
    <t>MULTISERVICIO TECNICAR'S ASOCIADOS S.A.S .</t>
  </si>
  <si>
    <t>1-31020202010601</t>
  </si>
  <si>
    <t>Servicios de mensajería</t>
  </si>
  <si>
    <t>1971</t>
  </si>
  <si>
    <t>1331</t>
  </si>
  <si>
    <t>ADICION 1 Y PRORROGA 1 A LA ORDEN DE COMPRA No. 53518 QUE TIENE POROBJETO: PRESTAR EL SERVICIO INTEGRAL DE ASEO Y CAFETERIA EN LASINSTALACIONES DE LA SECRETARIA DISTRITAL DEL HÁBITAT</t>
  </si>
  <si>
    <t>811044253</t>
  </si>
  <si>
    <t>ASEAR S.A. E.S.P</t>
  </si>
  <si>
    <t>699</t>
  </si>
  <si>
    <t>1373</t>
  </si>
  <si>
    <t>1300</t>
  </si>
  <si>
    <t>AUNAR ESFUERZOS TÉCNICOS, ADMINISTRATIVOS Y FINANCIEROS, EN ELDESARROLLO DE ACCIONES DE PREVENCIÓN Y MANEJO E INTERVENCIÓN INTEGRAL,PARA LA RECUPERACIÓN DE PREDIOS DE ESPECIAL PROTECCIÓN AMBIENTAL YESPACIO PÚBLICO, AFECTADOS POR LOS FENÓMENOS DE OCUPACIONES INFORMALES EILEGALES EN EL DISTRITO CAPITAL.</t>
  </si>
  <si>
    <t>1040300351</t>
  </si>
  <si>
    <t>Estudios de diagnóstico institucional</t>
  </si>
  <si>
    <t>899999333</t>
  </si>
  <si>
    <t>INSTITUTO DISTRITAL PARA LA PROTECCION D E LA NIÑEZ Y DE LA JUVENTUD</t>
  </si>
  <si>
    <t>se fenece 23  mayo 2022  con acta de Liquidación del 30 de diciembre de 2021 (memorando Siga 3-2022-2215 )</t>
  </si>
  <si>
    <t>MES/VALOR TOTAL PASIVO EXIGIBLE</t>
  </si>
  <si>
    <t>ENERO 2022</t>
  </si>
  <si>
    <t>FEBRERO 2022</t>
  </si>
  <si>
    <t>MARZO 2022</t>
  </si>
  <si>
    <t xml:space="preserve">ABRIL 2022 </t>
  </si>
  <si>
    <t>MAYO 2022</t>
  </si>
  <si>
    <t>JUNIO 2022</t>
  </si>
  <si>
    <t>JULIO 2022</t>
  </si>
  <si>
    <t>SALDO INICIAL</t>
  </si>
  <si>
    <t>SALDO FINAL</t>
  </si>
  <si>
    <t>NO. DE COMPROMISO</t>
  </si>
  <si>
    <t>TERCERO BENEFICIARIO</t>
  </si>
  <si>
    <t>VALOR DEL PASIVO EXIGIBLE</t>
  </si>
  <si>
    <t>AVANCE Y/O DIFICULTAD</t>
  </si>
  <si>
    <t>NRO DE CONTRATO Y TERCERO BENEFICIARIO</t>
  </si>
  <si>
    <t>Proceso judicial (perdida de competencia);
16/02/2022: Se expide la Resolucion 321 del 09 de julio de 2018 y 630 de octubre de 2018, de incumplimiento del contratista. 
Proceso judicial de controversias contractuales con número 25000233600020180054600 Tribunal Administrativo de Cundinamarca Sección Tercera.</t>
  </si>
  <si>
    <t>La subdirección financiera mediante oficio 3-2022-3565 del 23 de junio solicita a la Subdirección de barrios allegar solicitud de  liberación del saldo del Pasivo Exigible</t>
  </si>
  <si>
    <t>Proceso judicial (perdida de competencia);
16/02/2022: Se expide la Resolucion 321 del 09 de julio de 2018 y 630 de octubre de 2018, de incumplimiento del contratista. 
Proceso judicial de controversias contractuales con número 25000233600020180054600 Tribunal Administrativo de Cundinamarca Sección Tercera</t>
  </si>
  <si>
    <t>ÁREA Y/O SUBSECRETARÍA</t>
  </si>
  <si>
    <t>ABRIL 2022</t>
  </si>
  <si>
    <t>TOTALES POR MES</t>
  </si>
  <si>
    <t>SALDO INICIAL DE LOS PASIVOS EXIGIBLES</t>
  </si>
  <si>
    <t>PAGOS Y/O LIBERACIONES REALIZADAS</t>
  </si>
  <si>
    <t>SALDO FINAL DE LOS PASIVOS EXIGIBLES</t>
  </si>
  <si>
    <t>Subsecretaría de Coordinación Operativa</t>
  </si>
  <si>
    <t>Subsecretaría de Planeación y Política</t>
  </si>
  <si>
    <t>Etiquetas de fila</t>
  </si>
  <si>
    <t>operaciones</t>
  </si>
  <si>
    <t>Subdirección de Investigaciones y Control de Vivienda</t>
  </si>
  <si>
    <t>Subdirección de Información Sectorial</t>
  </si>
  <si>
    <t>Subdirección Administrativa</t>
  </si>
  <si>
    <t>Subdirección de Barrios</t>
  </si>
  <si>
    <t>Subdirección de Prevención y Seguimiento</t>
  </si>
  <si>
    <t>Subdirección de Gestión del Suelo</t>
  </si>
  <si>
    <t>pago y/o liberación  2023</t>
  </si>
  <si>
    <t>año RP</t>
  </si>
  <si>
    <t>Compromisos sin Aut. de Giro saldo a 1 enero 2023</t>
  </si>
  <si>
    <t>enero</t>
  </si>
  <si>
    <t>febrero</t>
  </si>
  <si>
    <t>marzo</t>
  </si>
  <si>
    <t>abril</t>
  </si>
  <si>
    <t>mayo</t>
  </si>
  <si>
    <t>junio</t>
  </si>
  <si>
    <t>julio</t>
  </si>
  <si>
    <t>agosto</t>
  </si>
  <si>
    <t>septiembre</t>
  </si>
  <si>
    <t>Octubre</t>
  </si>
  <si>
    <t>Noviembre</t>
  </si>
  <si>
    <t>Diciembre</t>
  </si>
  <si>
    <t>TOTAL PAGADO</t>
  </si>
  <si>
    <t>Subdirección</t>
  </si>
  <si>
    <t xml:space="preserve">235-fotalecimiento de la gestión pública </t>
  </si>
  <si>
    <t>proceso jurídico en curso de fallo</t>
  </si>
  <si>
    <t>nataly ardila</t>
  </si>
  <si>
    <t>se esta proyectando informe financiero para liquidación (no se van a pagar)</t>
  </si>
  <si>
    <t>mabel</t>
  </si>
  <si>
    <t>Se libera julio 13 de 2022 ( resoluciones 825-826 liquidación unilateral del 29 de Nov 2019) nota. Agosto 25 2022 El saldo pendiente es a favor del contratista</t>
  </si>
  <si>
    <t>no aparece el contratista , preguntar que se debe hacer</t>
  </si>
  <si>
    <t>495</t>
  </si>
  <si>
    <t>214</t>
  </si>
  <si>
    <t>ADICION No. 2 y PRORROGA No.2 CONTRATO No. 009-2020 CUYO OBJETO ES:PRESTAR SERVICIOS PROFESIONALES PARA BRINDAR APOYO Y ACOMPAÑAMIENTOJURÍDICO EN LAS ACTIVIDADES DESARROLLADAS EN EL PROCESO DE GESTIÓNCONTRACTUAL DE LA ENTIDAD</t>
  </si>
  <si>
    <t>1082001052</t>
  </si>
  <si>
    <t>Servicios para la comunidad, sociales y personales</t>
  </si>
  <si>
    <t>PM/0118/0116/0000007754</t>
  </si>
  <si>
    <t>TRANSPARENCIA, GESTIÓN PÚBLICA Y SERVICIO A LA CIU</t>
  </si>
  <si>
    <t>86046755</t>
  </si>
  <si>
    <t>SANTIAGO  ROMERO PAEZ</t>
  </si>
  <si>
    <t>317</t>
  </si>
  <si>
    <t>486</t>
  </si>
  <si>
    <t>PRESTAR SERVICIOS PROFESIONALES CON AUTONOMÍA TÉCNICA Y ADMINISTRATIVAPARA ADELANTAR LOS PROCESOS ADMINISTRATIVOS SANCIONATORIOS CONTRACTUALESDE LA SDHT</t>
  </si>
  <si>
    <t>31430051</t>
  </si>
  <si>
    <t>NORMA LORENA RAMIREZ GARCIA</t>
  </si>
  <si>
    <t>1062</t>
  </si>
  <si>
    <t>PRESTAR EL SERVICIO DE CONEXIÓN A INTERNET PARA LA SEDE PRINCIPAL DE LASECRETARÍA DISTRITAL DEL HÁBITAT</t>
  </si>
  <si>
    <t>1-31020202030404</t>
  </si>
  <si>
    <t>Servicios de telecomunicaciones a través de internet</t>
  </si>
  <si>
    <t xml:space="preserve">Se solicito a la Subdirección Administrativa el estado del proceso de demanda a la fecha mediante memorando numero 3-2022-821 el cual no han dado respuesta </t>
  </si>
  <si>
    <t>140</t>
  </si>
  <si>
    <t>1568</t>
  </si>
  <si>
    <t>1405</t>
  </si>
  <si>
    <t>ADICIÓN NUMERO 1 PRORROGA NUMERO 1 DEL CONTRATO N° 140/2021: PRESTARSERVICIOS PROFESIONALES DE APOYO JURIDICO PARA SUSTANCIARINVESTIGACIONES ADMINISTRATIVAS RELACIONADAS CON LA ENAJENACIÓN YARRENDAMIENTO DE VIVIENDA</t>
  </si>
  <si>
    <t>PM/0118/0115/0000007812</t>
  </si>
  <si>
    <t>RECUPERACIÓN, INCORPORACIÓN, VIDA URBANA Y CONTROL</t>
  </si>
  <si>
    <t>1047482440</t>
  </si>
  <si>
    <t>LILIBETH PAOLA ANGULO SIERRA</t>
  </si>
  <si>
    <t>1029</t>
  </si>
  <si>
    <t>1629</t>
  </si>
  <si>
    <t>1719</t>
  </si>
  <si>
    <t>Realizar interventoría integral (técnica, administrativa, financiera,contable, social, ambiental y legal) a los estudios y diseñosdefinitivos para la construcción de las obras del proyecto integral derevitalización urbana en la localidad de San Cristóbal.</t>
  </si>
  <si>
    <t>1-33011602320000007641</t>
  </si>
  <si>
    <t>Implementación de la Estrategia Integral de Revitalización Bogotá</t>
  </si>
  <si>
    <t>1082001010</t>
  </si>
  <si>
    <t>Servicios de la construcción</t>
  </si>
  <si>
    <t>PM/0118/0114/0000007641</t>
  </si>
  <si>
    <t>INTERVENCIONES INTEGRALES DEL HÁBITAT</t>
  </si>
  <si>
    <t>901552504</t>
  </si>
  <si>
    <t>CONSORCIO SAN JUAN 021</t>
  </si>
  <si>
    <t>se encuentra en aprobación de los diseños y haciendo ajuste para poder realizar el pago No 3 en julio y dar inicio a la liquidación, pendiente los conceptos de todas las entidades IDRD, SDM,SDA,IDU</t>
  </si>
  <si>
    <t>898</t>
  </si>
  <si>
    <t>1358</t>
  </si>
  <si>
    <t>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t>
  </si>
  <si>
    <t>28424261</t>
  </si>
  <si>
    <t>MARIA EUGENIA MORENO MARIN</t>
  </si>
  <si>
    <t>No se puede liquidar porque se encuentra en proceso de resconstrucción de expediente por incumplimiento</t>
  </si>
  <si>
    <t>895</t>
  </si>
  <si>
    <t>1034</t>
  </si>
  <si>
    <t>1365</t>
  </si>
  <si>
    <t>Realizar interventoría integral (Técnica, administrativa, financiera,contable, social y legal) a los estudios y diseños definitivos para laconstrucción de las obras de los proyectos de revitalización urbana, enlos territorios priorizados por la Secretaría Distrital del Hábitat.</t>
  </si>
  <si>
    <t>900436622</t>
  </si>
  <si>
    <t>LOGIA 3 ASOCIADOS SAS</t>
  </si>
  <si>
    <t>se ha avanzado con los informes finales, y pendiente conceptos ambiente y movilidad para liquidar</t>
  </si>
  <si>
    <t>881</t>
  </si>
  <si>
    <t>845</t>
  </si>
  <si>
    <t>1320</t>
  </si>
  <si>
    <t>Elaborar los estudios y diseños del componente de movilidad y espaciopúblico en los territorios priorizados por la Secretaría Distrital delHábitat "Conurbación Ciudad Bolívar - Soacha" y "Conurbación Bosa -Soacha"</t>
  </si>
  <si>
    <t>1-100-I072</t>
  </si>
  <si>
    <t>VA-RECURSOS EMERGENCIA REACTIVACIÓN</t>
  </si>
  <si>
    <t>PM/0118/0114/0000007575</t>
  </si>
  <si>
    <t>901528061</t>
  </si>
  <si>
    <t>CONSORCIO GEOJAM HABITAT</t>
  </si>
  <si>
    <t>proceso de liquidación en barrios, fecha estimada diciembre</t>
  </si>
  <si>
    <t>Se fenece 13-1-2023 (modificación orden de compra 350498 del 28-12-20229</t>
  </si>
  <si>
    <t>Se fenece 27-1-2023 (solicitud de anulación de crp del 27-1-2023)</t>
  </si>
  <si>
    <t>se fenece 30-01-2023 ( resolución 019 del 17-1-2023 por la cula se liquida unilateralmente el contrato interadministrativo)</t>
  </si>
  <si>
    <t>979</t>
  </si>
  <si>
    <t>1412</t>
  </si>
  <si>
    <t>1563</t>
  </si>
  <si>
    <t>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t>
  </si>
  <si>
    <t>1-100-F039</t>
  </si>
  <si>
    <t>VA-Crédito</t>
  </si>
  <si>
    <t>901544235</t>
  </si>
  <si>
    <t>CONSORCIO IC</t>
  </si>
  <si>
    <t>Se fenece 12/7/2023 (resolución 443 2023 por la cual se liquida unilateralmente el Contrato de Prestación de Servicios Profesionales 205 de 2020 celebrado entre la Secretaría Distrital del Hábitat y Reyson Yorman Estupiñan Silva.</t>
  </si>
  <si>
    <t>PAGADA 3000394109 14 -6-2023 RESOLUCIÓN 303-2023</t>
  </si>
  <si>
    <t xml:space="preserve">Esta pendiente el paz y salvo de ENEL Codensa. Hasta tanto no se obtenga el paz y salvo no se puede realizar acta de liquidación. </t>
  </si>
  <si>
    <t>accion de tutela, radicar la liquidación sin paz y salvo de codensa</t>
  </si>
  <si>
    <t>337</t>
  </si>
  <si>
    <t>129</t>
  </si>
  <si>
    <t>Adición No. 1 y Prorroga No. 1 al Contrato No. 716-2020 cuyo objeto es:Prestar mediante sistema outsourcing el servicio integral de fotocopiadoy servicios afines, a precios unitarios para la SDHT</t>
  </si>
  <si>
    <t>1082001042</t>
  </si>
  <si>
    <t>Servicios prestados a las empresas y servicios de producción</t>
  </si>
  <si>
    <t>830053669</t>
  </si>
  <si>
    <t>1406</t>
  </si>
  <si>
    <t>1683</t>
  </si>
  <si>
    <t>Contratar el servicio de mantenimiento preventivo y correctivo consuministro de repuestos para los Sistemas de alimentación ininterrumpida(UPS) POWER SUN de la secretaría Distrital del HábitatNota. Reemplaza el CRP-1534-5000236324 de Diciembre 13 de 2021.</t>
  </si>
  <si>
    <t>1-31020202030603</t>
  </si>
  <si>
    <t>Servicios de mantenimiento y reparación de computadores y equipo periférico</t>
  </si>
  <si>
    <t>POWERSUN S.A.S</t>
  </si>
  <si>
    <t xml:space="preserve">Se fenece 13-1-2023 (Acta de liquidación del 12-1-2023) </t>
  </si>
  <si>
    <t>564</t>
  </si>
  <si>
    <t>406</t>
  </si>
  <si>
    <t>PRESTAR EL SERVICIO INTEGRAL DE ASEO Y CAFETERIA EN LAS INSTALACIONES DELA SECRETARIA DISTRITAL DEL HÁBITAT</t>
  </si>
  <si>
    <t xml:space="preserve">Se fenece 13-1-2023 (modificación orden de compra 349223) </t>
  </si>
  <si>
    <t>Se fenece dic 23 2022 con siga 3-2022-7874, teniendo en cuenta que el área de inspección, vigilancia y control de vivienda manifiesta que el pagó de $12,000,000 se efectuará en 2023 y por tal motivo solicitan constituir la reserva por este valor</t>
  </si>
  <si>
    <t>Se interpuso demanda bajo el medio de control de controvesias contractuales el dia 22 de octubre de 2019 se desconoce el estado actual del proceso. Hubo incumplimiento del fondo.</t>
  </si>
  <si>
    <t>401</t>
  </si>
  <si>
    <t>105</t>
  </si>
  <si>
    <t>Adición No 2 y prórroga No 2 al Contrato 501 de 2020, cuyo objeto es"CONTRATAR LOS SERVICIOS DEL CENTRO DE CONTACTO LÍNEA 195 PARA PRESTARLA ATENCIÓN A LOS USUARIOS DE LOS TRÁMITES Y SERVICIOS DE LA SECRETARIADISTRITAL DEL HÁBITAT QUE ACCEDEN A TRAVÉS DEL CANAL DE ATENCIÓNTELEFÓNICA</t>
  </si>
  <si>
    <t>se fenece 19-5-2023 (acta de liquidación) solicitud siga 3-2023-3469</t>
  </si>
  <si>
    <t>Adición No. 1 y Prorroga No. 1 al Contrato N° 774-2020 cuyo objeto es:Prestar El Servicio De Transporte Terrestre Automotor Especial,Incluidos Todos Los Gastos Inherentes Al Mismo.</t>
  </si>
  <si>
    <t>1082001022</t>
  </si>
  <si>
    <t>Servicios de alojamiento; servicios de suministro de comidas y bebidas; servicios de transporte; y servicios de distribución de electricidad, gas y agua</t>
  </si>
  <si>
    <t>830090037</t>
  </si>
  <si>
    <t>SERVITAC S.A.S SERVICIOS DE ALQUILER Y T RANSPORTE ALVARADO Y CIA.</t>
  </si>
  <si>
    <t>se fenece 19-5-2023 ( acta de liquidación ) solicitud siga 3-2023-3467</t>
  </si>
  <si>
    <t>1487</t>
  </si>
  <si>
    <t>Adición 01 Prórroga 01 al Contrato No. 543-2021 cuyo objeto es:"CONTRATAR LOS SERVICIOS DEL CENTRO DE CONTACTO LÍNEA 195 PARA PRESTARLA ATENCIÓN A LOS USUARIOS DE LOS TRÁMITES Y SERVICIOS DE LA SECRETARIADISTRITAL DEL HÁBITAT QUE ACCEDEN A TRAVÉS DEL CANAL DE ATENCIÓNTELEFÓNICA"</t>
  </si>
  <si>
    <t>Se fenece 13-1-2023 ( acta de liquidación 6-1-2023) solicitud siga 3-2023-129</t>
  </si>
  <si>
    <t>1019</t>
  </si>
  <si>
    <t>Realizar la interventoría técnica, jurídica, social, administrativa yfinanciera a la elaboración de los estudios y diseños del componente demovilidad y espacio público en los territorios priorizados por laSecretaría Distrital del Hábitat "Conurbación Ciudad Bolívar - Soacha" y"Conurbación Bosa - Soacha"</t>
  </si>
  <si>
    <t>959</t>
  </si>
  <si>
    <t>1375</t>
  </si>
  <si>
    <t>1660</t>
  </si>
  <si>
    <t>Realizar la interventoría integral (Técnica. administrativa, financiera,contable, social y legal) de la ejecución de las obras para losmejoramientos de vivienda rural priorizados por la Secretaria Distritaldel Hábitat en la localidad de Ciudad Bolívar.</t>
  </si>
  <si>
    <t>1-33011601190000007659</t>
  </si>
  <si>
    <t>Mejoramiento Integral Rural y de Bordes Urbanos en Bogotá</t>
  </si>
  <si>
    <t>PM/0118/0114/0000007659</t>
  </si>
  <si>
    <t>830509427</t>
  </si>
  <si>
    <t>SERVICIOS Y CONSULTORIAS EN INGENIERIA S.A.S.</t>
  </si>
  <si>
    <t>pago</t>
  </si>
  <si>
    <t>1908</t>
  </si>
  <si>
    <t>1722</t>
  </si>
  <si>
    <t>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"Conurbación Ciudad Bolívar - Soacha" y"Conurbación Bosa - Soacha"</t>
  </si>
  <si>
    <t xml:space="preserve">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t>
  </si>
  <si>
    <t>se cuenta paz y salvo acueducto pendiente enel, radicar con salvedad</t>
  </si>
  <si>
    <t>863</t>
  </si>
  <si>
    <t>1033</t>
  </si>
  <si>
    <t>Realizar los estudios y diseños definitivos para la construcción de lasobras de los proyectos de revitalización urbana, en los territoriospriorizados por la Secretaría Distrital del Hábitat.</t>
  </si>
  <si>
    <t>900707535</t>
  </si>
  <si>
    <t>CONSORCIO ARQUITECTURA Y ESPACIO URBANO</t>
  </si>
  <si>
    <t>991</t>
  </si>
  <si>
    <t>1372</t>
  </si>
  <si>
    <t>1624</t>
  </si>
  <si>
    <t>Contratar la ejecución de las obras para los mejoramientos de viviendarural priorizados por la Secretaria Distrital del Hábitat en lalocalidad de Ciudad Bolívar.</t>
  </si>
  <si>
    <t>901546263</t>
  </si>
  <si>
    <t>CONSORCIO ORIP SAFRICON 2021</t>
  </si>
  <si>
    <t>Se fenece 4-7-2023 (acta de liquidación ) solicitud efectuada vía correo electrónico por la Subdirección de Operaciones el 30-6-2023)</t>
  </si>
  <si>
    <t>978</t>
  </si>
  <si>
    <t>1546</t>
  </si>
  <si>
    <t>901545018</t>
  </si>
  <si>
    <t>CONSORCIO HABITAT HMI</t>
  </si>
  <si>
    <t>se pagó 52.662.545 el 7-3-2023 , 39,464,755 el 15-3-2023, 19,685,694, 39,371,388 el 26/6/2023</t>
  </si>
  <si>
    <t>806</t>
  </si>
  <si>
    <t>1789</t>
  </si>
  <si>
    <t>1666</t>
  </si>
  <si>
    <t>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t>
  </si>
  <si>
    <t>PM/0118/0116/0000007836</t>
  </si>
  <si>
    <t>Se efectuó pago el 13-4-2023 por valor de $1,528,136 y se fecnece el saldo por la suma de $446,237 Resolución 103 de 2023</t>
  </si>
  <si>
    <t>1008</t>
  </si>
  <si>
    <t>1628</t>
  </si>
  <si>
    <t>1644</t>
  </si>
  <si>
    <t>Realizar los estudios y diseños definitivos para la construcción de lasobras del proyecto integral de revitalización urbana en la localidad deSan Cristóbal.</t>
  </si>
  <si>
    <t>901549478</t>
  </si>
  <si>
    <t>CONSORCIO REVITALIZACION</t>
  </si>
  <si>
    <t>1907</t>
  </si>
  <si>
    <t>1718</t>
  </si>
  <si>
    <t>Adición N.1 y prorroga N.1 del contrato No. 881 de 2021 cuyo objeto es:Elaborar los estudios y diseños del componente de movilidad y espaciopúblico en los territorios priorizados por la Secretaría Distrital delHábitat "Conurbación Ciudad Bolívar - Soacha" y "Conurbación Bosa -Soacha"</t>
  </si>
  <si>
    <t>1014</t>
  </si>
  <si>
    <t>1743</t>
  </si>
  <si>
    <t>1650</t>
  </si>
  <si>
    <t>prestación de servicios profesionales para la construcción de las basesy la realización del concurso público de arquitectura para el diseño de14 acciones de acupuntura urbana, de los territorios priorizados por laSecretaría Distrital del Hábitat.</t>
  </si>
  <si>
    <t>1-33011602320000007642</t>
  </si>
  <si>
    <t>Implementación de acciones de Acupuntura Urbana en Bogotá</t>
  </si>
  <si>
    <t>PM/0118/0114/0000007642</t>
  </si>
  <si>
    <t>860009943</t>
  </si>
  <si>
    <t>SOCIEDAD COLOMBIANA DE ARQUITECTOS S C A .</t>
  </si>
  <si>
    <t>se efectuo pago el 16/5/2023 resolucion 274-2023 "Por la cual se reconoce y se ordena el pago de un pasivo exigible2.</t>
  </si>
  <si>
    <t>1411</t>
  </si>
  <si>
    <t>1540</t>
  </si>
  <si>
    <t>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t>
  </si>
  <si>
    <t>829002160</t>
  </si>
  <si>
    <t>GLOBAL ENGINEERING AND DESIGN S.A.S.</t>
  </si>
  <si>
    <t>952</t>
  </si>
  <si>
    <t>1541</t>
  </si>
  <si>
    <t>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t>
  </si>
  <si>
    <t>800037981</t>
  </si>
  <si>
    <t>BUILDER COMPANY S.A.S</t>
  </si>
  <si>
    <t>se pagó 143.632.686 el 7-3-2023</t>
  </si>
  <si>
    <t>953</t>
  </si>
  <si>
    <t>1510</t>
  </si>
  <si>
    <t>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t>
  </si>
  <si>
    <t>800226646</t>
  </si>
  <si>
    <t>BIOTECNOLOGIA COLOMBIA S.A.S.</t>
  </si>
  <si>
    <t>multa, fallo primera instacia y está en recurso de reposición y proceso de incumplimiento</t>
  </si>
  <si>
    <t>proyección de pagos</t>
  </si>
  <si>
    <t>octubre</t>
  </si>
  <si>
    <t>noviembre</t>
  </si>
  <si>
    <t>diciembre</t>
  </si>
  <si>
    <t>saldo del pasivo</t>
  </si>
  <si>
    <t>Subdirección de Operaciones</t>
  </si>
  <si>
    <t>Se efectúa pago el 10-11-2023 con numro de comprobante 3000827793</t>
  </si>
  <si>
    <t>Se efectúa pago 11-10-2023 por valor de 5,550,000 soporte de pago 3000735787 bogdata. Nota: la contratista pasó 1 sola cuenta pendiente ultimo pago</t>
  </si>
  <si>
    <t>Se pagó el 27-11-2023 documento 3000858469 Res 957-2023</t>
  </si>
  <si>
    <t>Se pagó el 23-11-2023 documento 3000856005 Res 956-2023</t>
  </si>
  <si>
    <t>Se fenece dic 23 2022 con siga 3-2022-7874, teniendo en cuenta que el área de inspección, vigilancia y control de vivienda manifiesta que el pagó de $12,000,000 se efectuará en 2023 y por tal motivo solicitan constituir la reserva por este valor. El 17 de nov de 2023 se efectúa pago de 2 cuentas de cobro por valor de 12 millones cada una número de comprobantes  3000843263 y 3000843264</t>
  </si>
  <si>
    <t>proyecto de inversión</t>
  </si>
  <si>
    <t>fondo origen</t>
  </si>
  <si>
    <t>fondo solicitud presupuestal</t>
  </si>
  <si>
    <t>SECRETARÍA DISTRITAL DEL HÁBITAT</t>
  </si>
  <si>
    <t>PASIVOS EXIGIBLES</t>
  </si>
  <si>
    <t>Pasivos Exigibles a 1 enero 2024</t>
  </si>
  <si>
    <t>TOTAL VALOR PAGADO</t>
  </si>
  <si>
    <t>TOTAL VALOR LIBERADO</t>
  </si>
  <si>
    <t>SALDO POR PAGAR Y/O LIBERAR</t>
  </si>
  <si>
    <t>381</t>
  </si>
  <si>
    <t>785</t>
  </si>
  <si>
    <t>379</t>
  </si>
  <si>
    <t>Prestar servicios profesionales para dar soporte necesario en losprogramas de promoción del acceso al mercado de la vivienda VIS y VIP</t>
  </si>
  <si>
    <t>O23011601190000007825</t>
  </si>
  <si>
    <t>Diseño e implementación de alternativas financieras para la gestión del hábitat en Bogotá</t>
  </si>
  <si>
    <t>O232020200991123</t>
  </si>
  <si>
    <t>Servicios de la administración pública relacionados con la vivienda e infraestructura de servicios públicos</t>
  </si>
  <si>
    <t>PM/0118/0113/40010067825</t>
  </si>
  <si>
    <t>VIVIENDA PARA TODOS</t>
  </si>
  <si>
    <t>LEIDY CATERINE MARTINEZ PRIETO</t>
  </si>
  <si>
    <t>923</t>
  </si>
  <si>
    <t>1163</t>
  </si>
  <si>
    <t>1089</t>
  </si>
  <si>
    <t>Prestar servicios profesionales para el análisis, seguimiento ydireccionamiento a programas de cooperación con entidades públicas y/oprivadas, de orden nacional e internacional y la gestión de nuevasfuentes de financiación del hábitat</t>
  </si>
  <si>
    <t>MARIA CAMILA HERNANDEZ GARCES</t>
  </si>
  <si>
    <t>1088</t>
  </si>
  <si>
    <t>1071</t>
  </si>
  <si>
    <t>Adición N.1 y prorroga N.1 del contrato No. 979 de 2021 cuyo objeto es:Realizar la interventoría técnica, jurídica, social, administrativa,financiera y SSTMA a las obras en espacio público para el mejoramientointegral de los barrios que hacen parte del territorio priorizado por laSecretaría Distrital del Hábitat en la Conurbación Ciudad Bolívar-Soacha, a los contratos resultantes de la licitación pública en el grupo3.</t>
  </si>
  <si>
    <t>O23011601190000007575</t>
  </si>
  <si>
    <t>O2320202005040254211</t>
  </si>
  <si>
    <t>Servicios generales de construcción de carreteras (excepto carreteras elevadas), calles</t>
  </si>
  <si>
    <t>PM/0118/0114/40020207575</t>
  </si>
  <si>
    <t>Subsecretaría de Coordinacion Operativa</t>
  </si>
  <si>
    <t>995</t>
  </si>
  <si>
    <t>1038</t>
  </si>
  <si>
    <t>1204</t>
  </si>
  <si>
    <t>Realizar la interventoría técnica, jurídica, social, ambiental, SST-MA,administrativa y financiera para los estudios y diseños del componentede movilidad y espacio público en los territorios “Alfonso Lopez”, de lalocalidad de Usme, “Tibabuyes - juan amarillo”, de la localidad de subay “cable San Cristóbal” de la localidad de San Cristóbal, priorizadospor la secretaría distrital del hábitat en la ciudad de Bogotá D.C</t>
  </si>
  <si>
    <t>PM/0118/0114/40020347575</t>
  </si>
  <si>
    <t>CONSORCIO SAN ANDRES 019</t>
  </si>
  <si>
    <t>996</t>
  </si>
  <si>
    <t>1205</t>
  </si>
  <si>
    <t>CONSORCIO IV</t>
  </si>
  <si>
    <t>1000</t>
  </si>
  <si>
    <t>1087</t>
  </si>
  <si>
    <t>Realizar la interventoría integral (técnica. administrativa, financiera,contable, social, ambiental y legal) de la ejecución de las obras paralos mejoramientos de vivienda rural priorizados por la SecretariaDistrital del Habitat.</t>
  </si>
  <si>
    <t>O23011601190000007659</t>
  </si>
  <si>
    <t>PM/0118/0114/40010447659</t>
  </si>
  <si>
    <t>PRAN CONSTRUCCIONES SAS</t>
  </si>
  <si>
    <t>942</t>
  </si>
  <si>
    <t>1039</t>
  </si>
  <si>
    <t>Elaborar estudios y diseños del componente de movilidad y espaciopúblico en los territorios “Alfonso López”, de la localidad de Usme,“Tibabuyes - juan amarillo”, de la localidad de suba y “cable SanCristóbal” de la localidad de San Cristóbal, priorizados por lasecretaría distrital del hábitat en la ciudad de Bogotá D.C.</t>
  </si>
  <si>
    <t>EDALPE INGENIEROS S.A.S</t>
  </si>
  <si>
    <t>941</t>
  </si>
  <si>
    <t>1232</t>
  </si>
  <si>
    <t>CONSORCIO GC MOVILIDAD BOGOTA</t>
  </si>
  <si>
    <t>1118</t>
  </si>
  <si>
    <t>1292</t>
  </si>
  <si>
    <t>1444</t>
  </si>
  <si>
    <t>Elaborar los estudios y diseños del componente de movilidad y espaciopúblico en el territorio “Diana Turbay”, de la localidad de Rafael UribeUribe, priorizados por la Secretaría Distrital del Hábitat en la ciudadde Bogotá D.C.”</t>
  </si>
  <si>
    <t>CONSORCIO OBRITAY 2022</t>
  </si>
  <si>
    <t>1135</t>
  </si>
  <si>
    <t>1086</t>
  </si>
  <si>
    <t>1483</t>
  </si>
  <si>
    <t>Realizar la interventoría integral (técnica. administrativa, financiera,contable, social, ambiental y legal) de la ejecución de las obras parala construcción de las viviendas nuevas rurales en los territoriospriorizados por la Secretaria Distrital del Hábitat.</t>
  </si>
  <si>
    <t>CONSORCIO INTER VIVIENDA RURAL S&amp;P</t>
  </si>
  <si>
    <t>1152</t>
  </si>
  <si>
    <t>1083</t>
  </si>
  <si>
    <t>1513</t>
  </si>
  <si>
    <t>Contratar la ejecución de las obras para la construcción de lasviviendas nuevas rurales en los territorios priorizados por laSecretaría Distrital del Hábitat.</t>
  </si>
  <si>
    <t>CONSORCIO ESFUERZO VERTICAL HABITAT</t>
  </si>
  <si>
    <t>1131</t>
  </si>
  <si>
    <t>1295</t>
  </si>
  <si>
    <t>1532</t>
  </si>
  <si>
    <t>Realizar la interventoría técnica, jurídica, social, ambiental, SST-MA,administrativa y financiera para los estudios y diseños del componentede movilidad y espacio público en el territorio “Diana Turbay”, de lalocalidad de Rafael Uribe Uribe, priorizados por la secretaría distritaldel hábitat en la ciudad de Bogotá D.C.”</t>
  </si>
  <si>
    <t>CONSORCIO CVG</t>
  </si>
  <si>
    <t>1260</t>
  </si>
  <si>
    <t>1552</t>
  </si>
  <si>
    <t>2033</t>
  </si>
  <si>
    <t>Realizar la interventoría técnica, jurídica, social, ambiental,administrativa y financiera para la construcción de obras de espaciopúblico en los territorios priorizados por la Secretaría Distrital delHábitat en la localidad de San Cristóbal.</t>
  </si>
  <si>
    <t>ELSA  TORRES ARENALES</t>
  </si>
  <si>
    <t>1259</t>
  </si>
  <si>
    <t>2053</t>
  </si>
  <si>
    <t>Realizar la construcción de obras de espacio público en los territoriospriorizados por la Secretaría Distrital del Hábitat en la localidad deSan Cristóbal-Territorio 2.</t>
  </si>
  <si>
    <t>CONSORCIO COHESIÓN SOCIAL</t>
  </si>
  <si>
    <t>1270</t>
  </si>
  <si>
    <t>2102</t>
  </si>
  <si>
    <t>Realizar la construcción de obras de espacio público en los territoriospriorizados por la Secretaría Distrital del Hábitat en la localidad deSan Cristóbal - Territorio 1</t>
  </si>
  <si>
    <t>CONSORCIO TINGUA 2023</t>
  </si>
  <si>
    <t>2060</t>
  </si>
  <si>
    <t>2161</t>
  </si>
  <si>
    <t>Adición y Prorroga No. 1 al contrato de No. 978 de 2021 cuyo objeto es:”Realizar la interventoría técnica, jurídica, social, administrativa,financiera y SSTMA a las obras en espacio público para el mejoramientointegral de los barrios que hacen parte del territorio priorizado por lasecretaría distrital del hábitat en la conurbación ciudad bolívar-Soacha”</t>
  </si>
  <si>
    <t>O232020200883330</t>
  </si>
  <si>
    <t>Servicios de administración en proyectos de construcción</t>
  </si>
  <si>
    <t>1252</t>
  </si>
  <si>
    <t>1396</t>
  </si>
  <si>
    <t>2166</t>
  </si>
  <si>
    <t>Realizar los estudios y diseños para la construcción de las obras delproyecto de Ecobarrio en borde urbano y mejoramiento de entornos ruralesen los territorios priorizados por la Secretaría Distrital Del Hábitat.</t>
  </si>
  <si>
    <t>O232020200883321</t>
  </si>
  <si>
    <t>Servicios de ingeniería en proyectos de construcción</t>
  </si>
  <si>
    <t>PM/0118/0114/40010307659</t>
  </si>
  <si>
    <t>1278</t>
  </si>
  <si>
    <t>2230</t>
  </si>
  <si>
    <t>Realizar la interventoría técnica, jurídica, social, ambiental,administrativa y financiera para la ejecución de obras en espaciopúblico para el mejoramiento integral de barrios que hacen parte de losterritorios priorizados por la Secretaría Distrital del Hábitat, bajo lamodalidad del sistema de precios unitarios y sin formula de reajuste.</t>
  </si>
  <si>
    <t>CONSORCIO VIAS URBANAS PCC</t>
  </si>
  <si>
    <t>2323</t>
  </si>
  <si>
    <t>2260</t>
  </si>
  <si>
    <t>Adición No. 1 y Prorroga No. 2 al Contrato No. 952 de 2021: Realizar lasobras en espacio público para el mejoramiento integral de los barriosque hacen parte del territorio priorizado por la secretaría distritaldel hábitat en la conurbación ciudad Bolívar- Soacha, bajo la modalidaddel sistema de precios unitarios y sin formula de reajuste</t>
  </si>
  <si>
    <t>2324</t>
  </si>
  <si>
    <t>2278</t>
  </si>
  <si>
    <t>Adición No. 2 y Prorroga 2 del Contrato 978 de 2021: Realizar lainterventoría técnica, jurídica, social, administrativa, financiera ysst-ma a las obras en espacio público para el mejoramiento integral delos barrios que hacen parte del territorio priorizado por la secretaríadistrital del hábitat en la conurbación ciudad Bolívar - Soacha, a loscontratos resultantes de la licitación pública en los grupos 1 y 2</t>
  </si>
  <si>
    <t>1018</t>
  </si>
  <si>
    <t>1339</t>
  </si>
  <si>
    <t>1276</t>
  </si>
  <si>
    <t>Prórroga No. 1 y adición No. 1 al contrato de obra 1018 de 2021 cuyoobjeto es "Realizar las intervenciones de acupuntura urbana para losterritorios priorizados por la Secretaria Distrital del Habitat".</t>
  </si>
  <si>
    <t>O23011602320000007642</t>
  </si>
  <si>
    <t>PM/0118/0114/40020207642</t>
  </si>
  <si>
    <t>CONSORCIO VALHER</t>
  </si>
  <si>
    <t>1066</t>
  </si>
  <si>
    <t>Realizar la interventoría técnica, jurídica, social, ambiental,administrativa y financiera para la ejecución de los estudios y diseños,así como las obras de construcción e intervención de acupuntura urbanaen los territorios priorizados por la Secretaría Distrital del Hábitat.</t>
  </si>
  <si>
    <t>CONSORCIO PROSPERAR BETHEL</t>
  </si>
  <si>
    <t>1070</t>
  </si>
  <si>
    <t>1139</t>
  </si>
  <si>
    <t>1390</t>
  </si>
  <si>
    <t>Realizar los estudios y diseños, así como las obras de construcción eintervención de acupuntura urbana en los territorios priorizados por laSecretaría Distrital del Hábitat.</t>
  </si>
  <si>
    <t>PM/0118/0114/40020347642</t>
  </si>
  <si>
    <t>CONSORCIO INGENIERIA I</t>
  </si>
  <si>
    <t>1256</t>
  </si>
  <si>
    <t>1448</t>
  </si>
  <si>
    <t>1969</t>
  </si>
  <si>
    <t>Realizar la interventoria tecnica, juridica, social, ambiental,administrativa y financiera a los estudios, diseños y construcción delas obras para la implementación de las acciones de acupuntura urbana enlos territorios priorizados por la Secretaría Distrital del Hábitat.</t>
  </si>
  <si>
    <t>INGENIERIA MASTER SAS</t>
  </si>
  <si>
    <t>1280</t>
  </si>
  <si>
    <t>1551</t>
  </si>
  <si>
    <t>2203</t>
  </si>
  <si>
    <t>Realizar los estudios y/o diseños definitivos para las intervenciones deacupuntura urbana, en los territorios priorizados por la SecretaríaDistrital del Hábitat.</t>
  </si>
  <si>
    <t>CONSOCIO LAND/ENTROPIA</t>
  </si>
  <si>
    <t>993</t>
  </si>
  <si>
    <t>2199</t>
  </si>
  <si>
    <t>2036</t>
  </si>
  <si>
    <t>Adición No. 1 y Prorroga No. 1 al Contrato 993 de 2022 cuyo objeto es:Ejecutar las obras de mejoramiento de vivienda en la modalidad dehabitabilidad de los proyectos estructurados en los territoriospriorizados por la Secretaría Distrital del Hábitat. Grupo 3 - 2022</t>
  </si>
  <si>
    <t>O23011601010000007715</t>
  </si>
  <si>
    <t>PM/0118/0113/40010447715</t>
  </si>
  <si>
    <t>GRUPO EMPRESARIAL PINZON MUÑOZ SAS</t>
  </si>
  <si>
    <t>994</t>
  </si>
  <si>
    <t>2198</t>
  </si>
  <si>
    <t>2040</t>
  </si>
  <si>
    <t>Adición No. 1 y Prorroga No. 1 al Contrato 994 de 2022 cuyo objeto es:Ejecutar las obras de mejoramiento de vivienda en la modalidad dehabitabilidad de los proyectos estructurados en los territoriospriorizados por la Secretaría Distrital del Hábitat. Grupos 2 - 2022</t>
  </si>
  <si>
    <t>BUILDING LTDA</t>
  </si>
  <si>
    <t>999</t>
  </si>
  <si>
    <t>2042</t>
  </si>
  <si>
    <t>Adición No. 1 y Prorroga No. 1 al Contrato 999 de 2022 cuyo objeto es:Ejecutar las obras de mejoramiento de vivienda en la modalidad dehabitabilidad de los proyectos estructurados en los territoriospriorizados por la Secretaría Distrital del Hábitat. Grupos 1- 2022</t>
  </si>
  <si>
    <t>70081</t>
  </si>
  <si>
    <t>2329</t>
  </si>
  <si>
    <t>2238</t>
  </si>
  <si>
    <t>Amparar la dispersión y pago del Aporte Temporal Solidario deArrendamiento a Los Hogares que resulten beneficiarios del programa</t>
  </si>
  <si>
    <t>O23011601010000007823</t>
  </si>
  <si>
    <t>PM/0118/0113/40010317823</t>
  </si>
  <si>
    <t>MOVIIRED SAS</t>
  </si>
  <si>
    <t>949</t>
  </si>
  <si>
    <t>2331</t>
  </si>
  <si>
    <t>2243</t>
  </si>
  <si>
    <t>Recursos para la asignación de subsidios distritales para solucioneshabitacionales en la modalidad de arrendamiento social “Mi Ahorro, MiHogar” de conformidad con lo dispuesto en el Decreto Distrital 145 de2021 modificado por el Decreto Distrital 241 de 2022 y la Resolución 235de 2022</t>
  </si>
  <si>
    <t>NITC</t>
  </si>
  <si>
    <t>SECRETARIA DISTRITAL DEL HABITAT</t>
  </si>
  <si>
    <t>1299</t>
  </si>
  <si>
    <t>1573</t>
  </si>
  <si>
    <t>2256</t>
  </si>
  <si>
    <t>Prestar servicios de apoyo a la gestión para realizar actividadesadministrativas y de gestión documental requeridas en la operación delos instrumentos de financiación a cargo de la Subsecretaría de GestiónFinanciera</t>
  </si>
  <si>
    <t>SANDRA JEANET AVILA ALVARADO</t>
  </si>
  <si>
    <t>1294</t>
  </si>
  <si>
    <t>1534</t>
  </si>
  <si>
    <t>2206</t>
  </si>
  <si>
    <t>PRESTAR EL SERVICIO DE MANTENIMIENTO PREVENTIVO, CORRECTIVO Y BOLSA DEREPUESTOS PARA LOS EQUIPOS ELÉCTRICOS Y ELECTRÓNICOS QUE SOPORTAN LAINFRAESTRUCTURA TECNOLÓGICA DE LA SDHT GRUPO 2</t>
  </si>
  <si>
    <t>O21202020080787130</t>
  </si>
  <si>
    <t>Servicios de mantenimiento y reparación de computadores y equipos periféricos</t>
  </si>
  <si>
    <t>SECUREXA ENERGY &amp; FIRE S.A.S.</t>
  </si>
  <si>
    <t>funcionamiento</t>
  </si>
  <si>
    <t>1236</t>
  </si>
  <si>
    <t>1669</t>
  </si>
  <si>
    <t>ADQUIRIR LA SUSCRIPCIÓN PARA REALIZAR CONSULTAS DE INFORMACIÓNFINANCIERA EN CENTRALES DE RIESGO EN EL MARCO DE LA OPERACIÓN DE LOSPROGRAMAS DE SUBSIDIOS A CARGO DE LA SECRETARÍA DISTRITAL DEL HÁBITAT</t>
  </si>
  <si>
    <t>O232020200885910</t>
  </si>
  <si>
    <t>Servicios de información crediticia</t>
  </si>
  <si>
    <t>CIFIN S.A.S.</t>
  </si>
  <si>
    <t>998</t>
  </si>
  <si>
    <t>1090</t>
  </si>
  <si>
    <t>1296</t>
  </si>
  <si>
    <t>Contratar la ejecución de las obras para los mejoramientos de viviendarural priorizados por la Secretaria Distrital del Hábitat</t>
  </si>
  <si>
    <t>CONSORCIO VIVIENDA D&amp;O</t>
  </si>
  <si>
    <t>1279</t>
  </si>
  <si>
    <t>1523</t>
  </si>
  <si>
    <t>2221</t>
  </si>
  <si>
    <t>Realizar obras en espacio público para el mejoramiento integral debarrios que hacen parte de los territorios priorizados por la SecretaríaDistrital del Hábitat, bajo la modalidad del sistema de preciosunitarios y sin formula de reajuste.</t>
  </si>
  <si>
    <t>CONSORCIO AG3-OBRAS</t>
  </si>
  <si>
    <t>1023</t>
  </si>
  <si>
    <t>1346</t>
  </si>
  <si>
    <t>Prórroga No. 1 y adición No. 1 al contrato de obra 1023 de 2021 cuyoobjeto es "Realizar las intervenciones de acupuntura urbana para losterritorios priorizados por la secretaria Distrital del Hábitat."</t>
  </si>
  <si>
    <t>CONSORCIO ARQING HABITAT</t>
  </si>
  <si>
    <t>1116</t>
  </si>
  <si>
    <t>1241</t>
  </si>
  <si>
    <t>1479</t>
  </si>
  <si>
    <t>Realizar la interventoría técnica, jurídica, social, ambiental,administrativa y financiera para la ejecución de los estudios, diseños yobras de intervención urbana para la recuperación del espacio públicopara el cuidado en los territorios priorizados por la SecretaríaDistrital del Hábitat.</t>
  </si>
  <si>
    <t>O23011603450000007645</t>
  </si>
  <si>
    <t>Recuperación del espacio público para el cuidado en Bogotá</t>
  </si>
  <si>
    <t>PM/0118/0114/40020207645</t>
  </si>
  <si>
    <t>PROYECTISTAS ASOCIADOS SAS</t>
  </si>
  <si>
    <t>1176</t>
  </si>
  <si>
    <t>1235</t>
  </si>
  <si>
    <t>1547</t>
  </si>
  <si>
    <t>Realizar los estudios, diseños y obras de intervención urbana para larecuperación del espacio público para el cuidado en los territoriospriorizados por la Secretaría Distrital del Hábitat.</t>
  </si>
  <si>
    <t>CONSORCIO INNOVAPARQUES</t>
  </si>
  <si>
    <t>1275</t>
  </si>
  <si>
    <t>1461</t>
  </si>
  <si>
    <t>2167</t>
  </si>
  <si>
    <t>Realizar los estudios, diseños y ejecución de las obras para laimplementación de las acciones de acupuntura urbana en los territoriospriorizados por la Secretaría Distrital del Hábitat</t>
  </si>
  <si>
    <t>CONSORCIO GRUPO ORLAM 2</t>
  </si>
  <si>
    <t>Ejercicio</t>
  </si>
  <si>
    <t>Período</t>
  </si>
  <si>
    <t>Fecha Inicial</t>
  </si>
  <si>
    <t>Fecha Final</t>
  </si>
  <si>
    <t>Centro gestor</t>
  </si>
  <si>
    <t>Fe.contabil.en control presupuestario</t>
  </si>
  <si>
    <t>Tipo de compromiso</t>
  </si>
  <si>
    <t>Compromiso</t>
  </si>
  <si>
    <t>Plazo</t>
  </si>
  <si>
    <t>Forma Pago</t>
  </si>
  <si>
    <t>Grafo</t>
  </si>
  <si>
    <t>Modalidad de selección</t>
  </si>
  <si>
    <t>BP Beneficiario</t>
  </si>
  <si>
    <t>ID Responsable</t>
  </si>
  <si>
    <t>Nombre responsable</t>
  </si>
  <si>
    <t>ID Solicitante</t>
  </si>
  <si>
    <t>Nombre solicitante</t>
  </si>
  <si>
    <t>Moneda transacción</t>
  </si>
  <si>
    <t>Anulaciones</t>
  </si>
  <si>
    <t>Reintegros</t>
  </si>
  <si>
    <t>Compromisos sin Aut. de Giro</t>
  </si>
  <si>
    <t>Número interno CRP</t>
  </si>
  <si>
    <t>Pos.referencia</t>
  </si>
  <si>
    <t>Número interno CDP</t>
  </si>
  <si>
    <t>Posición de la imputacion CDP</t>
  </si>
  <si>
    <t>Fecha de entrada</t>
  </si>
  <si>
    <t>área y/o subsecretaría</t>
  </si>
  <si>
    <t>2023</t>
  </si>
  <si>
    <t>1</t>
  </si>
  <si>
    <t>0118-01</t>
  </si>
  <si>
    <t>145</t>
  </si>
  <si>
    <t>CONTRATO DE PRESTACION DE SERVICIOS PROFESIONALES</t>
  </si>
  <si>
    <t>349</t>
  </si>
  <si>
    <t>02</t>
  </si>
  <si>
    <t>ORDENES DE PAGO</t>
  </si>
  <si>
    <t/>
  </si>
  <si>
    <t>10</t>
  </si>
  <si>
    <t>1000143804</t>
  </si>
  <si>
    <t>1070730245</t>
  </si>
  <si>
    <t>1000305400</t>
  </si>
  <si>
    <t>ADRIANA FANNY ARIZA MEDINA</t>
  </si>
  <si>
    <t>1003328489</t>
  </si>
  <si>
    <t>NELSON JAVIER VASQUEZ TORRES</t>
  </si>
  <si>
    <t>COP</t>
  </si>
  <si>
    <t>5000257418</t>
  </si>
  <si>
    <t>211590</t>
  </si>
  <si>
    <t>172</t>
  </si>
  <si>
    <t>1000343242</t>
  </si>
  <si>
    <t>1032429922</t>
  </si>
  <si>
    <t>5000335118</t>
  </si>
  <si>
    <t>283561</t>
  </si>
  <si>
    <t>43</t>
  </si>
  <si>
    <t>CONTRATO DE INTERVENTORIA</t>
  </si>
  <si>
    <t>178</t>
  </si>
  <si>
    <t>01</t>
  </si>
  <si>
    <t>1012137953</t>
  </si>
  <si>
    <t>1000217194</t>
  </si>
  <si>
    <t>JUAN CARLOS ARBELAEZ MURILLO</t>
  </si>
  <si>
    <t>5000332517</t>
  </si>
  <si>
    <t>273452</t>
  </si>
  <si>
    <t>144</t>
  </si>
  <si>
    <t>08</t>
  </si>
  <si>
    <t>1012356722</t>
  </si>
  <si>
    <t>901615059</t>
  </si>
  <si>
    <t>5000347416</t>
  </si>
  <si>
    <t>265906</t>
  </si>
  <si>
    <t>1012356728</t>
  </si>
  <si>
    <t>901616875</t>
  </si>
  <si>
    <t>5000347521</t>
  </si>
  <si>
    <t>136</t>
  </si>
  <si>
    <t>1011841903</t>
  </si>
  <si>
    <t>900535486</t>
  </si>
  <si>
    <t>5000350558</t>
  </si>
  <si>
    <t>273441</t>
  </si>
  <si>
    <t>13</t>
  </si>
  <si>
    <t>CONTRATO DE CONSULTORIA</t>
  </si>
  <si>
    <t>1000517685</t>
  </si>
  <si>
    <t>901260254</t>
  </si>
  <si>
    <t>5000350575</t>
  </si>
  <si>
    <t>265907</t>
  </si>
  <si>
    <t>2</t>
  </si>
  <si>
    <t>1012357515</t>
  </si>
  <si>
    <t>901609505</t>
  </si>
  <si>
    <t>5000350601</t>
  </si>
  <si>
    <t>72</t>
  </si>
  <si>
    <t>1012393369</t>
  </si>
  <si>
    <t>901643707</t>
  </si>
  <si>
    <t>5000378450</t>
  </si>
  <si>
    <t>292914</t>
  </si>
  <si>
    <t>65</t>
  </si>
  <si>
    <t>1012394483</t>
  </si>
  <si>
    <t>901645811</t>
  </si>
  <si>
    <t>5000381669</t>
  </si>
  <si>
    <t>273440</t>
  </si>
  <si>
    <t>14</t>
  </si>
  <si>
    <t>CONTRATO DE OBRA</t>
  </si>
  <si>
    <t>61</t>
  </si>
  <si>
    <t>1012395214</t>
  </si>
  <si>
    <t>901647918</t>
  </si>
  <si>
    <t>5000382856</t>
  </si>
  <si>
    <t>273342</t>
  </si>
  <si>
    <t>58</t>
  </si>
  <si>
    <t>1012404526</t>
  </si>
  <si>
    <t>901645052</t>
  </si>
  <si>
    <t>5000384126</t>
  </si>
  <si>
    <t>293084</t>
  </si>
  <si>
    <t>15</t>
  </si>
  <si>
    <t>1000124253</t>
  </si>
  <si>
    <t>63323375</t>
  </si>
  <si>
    <t>5000407410</t>
  </si>
  <si>
    <t>315745</t>
  </si>
  <si>
    <t>1012843475</t>
  </si>
  <si>
    <t>901661753</t>
  </si>
  <si>
    <t>5000407719</t>
  </si>
  <si>
    <t>312715</t>
  </si>
  <si>
    <t>11</t>
  </si>
  <si>
    <t>1012929040</t>
  </si>
  <si>
    <t>901662574</t>
  </si>
  <si>
    <t>5000410151</t>
  </si>
  <si>
    <t>1012137954</t>
  </si>
  <si>
    <t>5000413553</t>
  </si>
  <si>
    <t>333254</t>
  </si>
  <si>
    <t>9</t>
  </si>
  <si>
    <t>1000653756</t>
  </si>
  <si>
    <t>5000415298</t>
  </si>
  <si>
    <t>304834</t>
  </si>
  <si>
    <t>4</t>
  </si>
  <si>
    <t>1013078716</t>
  </si>
  <si>
    <t>901664327</t>
  </si>
  <si>
    <t>1000117114</t>
  </si>
  <si>
    <t>EDSON MARTINEZ BAENA</t>
  </si>
  <si>
    <t>5000419284</t>
  </si>
  <si>
    <t>308833</t>
  </si>
  <si>
    <t>1001467660</t>
  </si>
  <si>
    <t>5000423360</t>
  </si>
  <si>
    <t>345820</t>
  </si>
  <si>
    <t>5000423926</t>
  </si>
  <si>
    <t>345822</t>
  </si>
  <si>
    <t>122</t>
  </si>
  <si>
    <t>1012142206</t>
  </si>
  <si>
    <t>901550081</t>
  </si>
  <si>
    <t>5000356539</t>
  </si>
  <si>
    <t>298310</t>
  </si>
  <si>
    <t>92</t>
  </si>
  <si>
    <t>1012384354</t>
  </si>
  <si>
    <t>901634239</t>
  </si>
  <si>
    <t>5000370814</t>
  </si>
  <si>
    <t>281100</t>
  </si>
  <si>
    <t>85</t>
  </si>
  <si>
    <t>1012386311</t>
  </si>
  <si>
    <t>901639134</t>
  </si>
  <si>
    <t>5000374546</t>
  </si>
  <si>
    <t>281075</t>
  </si>
  <si>
    <t>17</t>
  </si>
  <si>
    <t>1000665578</t>
  </si>
  <si>
    <t>900915689</t>
  </si>
  <si>
    <t>5000405222</t>
  </si>
  <si>
    <t>309757</t>
  </si>
  <si>
    <t>5</t>
  </si>
  <si>
    <t>1013057330</t>
  </si>
  <si>
    <t>901666155</t>
  </si>
  <si>
    <t>5000418542</t>
  </si>
  <si>
    <t>315729</t>
  </si>
  <si>
    <t>1000601699</t>
  </si>
  <si>
    <t>900372215</t>
  </si>
  <si>
    <t>5000407482</t>
  </si>
  <si>
    <t>334591</t>
  </si>
  <si>
    <t>1001357044</t>
  </si>
  <si>
    <t>804002715</t>
  </si>
  <si>
    <t>5000407519</t>
  </si>
  <si>
    <t>334588</t>
  </si>
  <si>
    <t>5000407554</t>
  </si>
  <si>
    <t>334674</t>
  </si>
  <si>
    <t>24</t>
  </si>
  <si>
    <t>TRANSFERENCIA INVERSION</t>
  </si>
  <si>
    <t>96</t>
  </si>
  <si>
    <t>1012064832</t>
  </si>
  <si>
    <t>900932611</t>
  </si>
  <si>
    <t>1000438419</t>
  </si>
  <si>
    <t>OSCAR FLOREZ MORENO</t>
  </si>
  <si>
    <t>5000419920</t>
  </si>
  <si>
    <t>346846</t>
  </si>
  <si>
    <t>31</t>
  </si>
  <si>
    <t>RESOLUCION</t>
  </si>
  <si>
    <t>3</t>
  </si>
  <si>
    <t>0000000118</t>
  </si>
  <si>
    <t>899999061</t>
  </si>
  <si>
    <t>5000420403</t>
  </si>
  <si>
    <t>346854</t>
  </si>
  <si>
    <t>148</t>
  </si>
  <si>
    <t>CONTRATO DE PRESTACION DE SERVICIOS DE APOYO A LA GESTION</t>
  </si>
  <si>
    <t>1000237920</t>
  </si>
  <si>
    <t>39543674</t>
  </si>
  <si>
    <t>5000422951</t>
  </si>
  <si>
    <t>319444</t>
  </si>
  <si>
    <t>179</t>
  </si>
  <si>
    <t>ACEPTACION DE OFERTA</t>
  </si>
  <si>
    <t>1000544889</t>
  </si>
  <si>
    <t>830072707</t>
  </si>
  <si>
    <t>5000418564</t>
  </si>
  <si>
    <t>314744</t>
  </si>
  <si>
    <t>12</t>
  </si>
  <si>
    <t>CONTRATO DE PRESTACION DE SERVICIOS</t>
  </si>
  <si>
    <t>38</t>
  </si>
  <si>
    <t>1001095108</t>
  </si>
  <si>
    <t>900572445</t>
  </si>
  <si>
    <t>5000392791</t>
  </si>
  <si>
    <t>304464</t>
  </si>
  <si>
    <t>116</t>
  </si>
  <si>
    <t>1012360451</t>
  </si>
  <si>
    <t>901622226</t>
  </si>
  <si>
    <t>5000358787</t>
  </si>
  <si>
    <t>273483</t>
  </si>
  <si>
    <t>1013063547</t>
  </si>
  <si>
    <t>901664289</t>
  </si>
  <si>
    <t>5000418999</t>
  </si>
  <si>
    <t>314480</t>
  </si>
  <si>
    <t>1012143437</t>
  </si>
  <si>
    <t>901550418</t>
  </si>
  <si>
    <t>5000356558</t>
  </si>
  <si>
    <t>298515</t>
  </si>
  <si>
    <t>281086</t>
  </si>
  <si>
    <t>66</t>
  </si>
  <si>
    <t>1000610627</t>
  </si>
  <si>
    <t>900426155</t>
  </si>
  <si>
    <t>5000381135</t>
  </si>
  <si>
    <t>289586</t>
  </si>
  <si>
    <t>53</t>
  </si>
  <si>
    <t>1012435015</t>
  </si>
  <si>
    <t>901649259</t>
  </si>
  <si>
    <t>5000385541</t>
  </si>
  <si>
    <t>289498</t>
  </si>
  <si>
    <t>1012916598</t>
  </si>
  <si>
    <t>901663652</t>
  </si>
  <si>
    <t>5000415303</t>
  </si>
  <si>
    <t>309830</t>
  </si>
  <si>
    <t>Año RP</t>
  </si>
  <si>
    <t xml:space="preserve">Tipo Documento </t>
  </si>
  <si>
    <t xml:space="preserve">Número documento </t>
  </si>
  <si>
    <t>Nombre  Beneficiario</t>
  </si>
  <si>
    <t>Subsecretaría</t>
  </si>
  <si>
    <t>Total Pasivos Exigibles</t>
  </si>
  <si>
    <t>Contratista</t>
  </si>
  <si>
    <t>No. Cto</t>
  </si>
  <si>
    <t>Valor Cto</t>
  </si>
  <si>
    <t>Proyecto de inversión</t>
  </si>
  <si>
    <t>Fondo origen</t>
  </si>
  <si>
    <t>Fondo solicitud presupuestal</t>
  </si>
  <si>
    <t>Valor solicitud presupuestal</t>
  </si>
  <si>
    <t>Fondo Recursos Disponible</t>
  </si>
  <si>
    <t>Recursos disponibles</t>
  </si>
  <si>
    <t>Saldo del pasivo exigible que continúa en 2024</t>
  </si>
  <si>
    <t>observaciones</t>
  </si>
  <si>
    <t>1-100-I072 VA-RECURSOS EMERGENCIA REACTIVACIÓN</t>
  </si>
  <si>
    <t>PAS OTROS DISTRITO</t>
  </si>
  <si>
    <t>FINANCIERA CAMBIO DE FUENTES</t>
  </si>
  <si>
    <t>1-100-F039 VA-Crédito</t>
  </si>
  <si>
    <t>1-601-I037 PAS CRÉDITO</t>
  </si>
  <si>
    <t>TRASLADO PLANEACIÓN</t>
  </si>
  <si>
    <t>1-100-F001 VA-Recursos distrito</t>
  </si>
  <si>
    <t>1-200-I036 RB-Otros recursos destinación especifica</t>
  </si>
  <si>
    <t>1-01-I038 Pas-Otros recursos destinación especifica</t>
  </si>
  <si>
    <t>pas otros distrito</t>
  </si>
  <si>
    <t>pas credito</t>
  </si>
  <si>
    <t>traslado planeación</t>
  </si>
  <si>
    <t>ya esta en planeación</t>
  </si>
  <si>
    <t>ejecución</t>
  </si>
  <si>
    <t>cambio de fuentes</t>
  </si>
  <si>
    <t>liquidaciín</t>
  </si>
  <si>
    <t>liquidación</t>
  </si>
  <si>
    <t>Cifras expresadas en millones de pesos</t>
  </si>
  <si>
    <t xml:space="preserve"> SALDO POR PAGAR</t>
  </si>
  <si>
    <t xml:space="preserve"> VALOR DEL PASIVO EXIGIBLE</t>
  </si>
  <si>
    <t xml:space="preserve"> VALOR TOTAL PAGADO Y/O FENECIDO</t>
  </si>
  <si>
    <t xml:space="preserve"> % DE PAGO Y/O FENECIMIENTO</t>
  </si>
  <si>
    <t xml:space="preserve"> ENERO</t>
  </si>
  <si>
    <t xml:space="preserve"> FEBRERO</t>
  </si>
  <si>
    <t xml:space="preserve"> MARZO</t>
  </si>
  <si>
    <t xml:space="preserve"> ABRIL</t>
  </si>
  <si>
    <t xml:space="preserve"> MAYO</t>
  </si>
  <si>
    <t xml:space="preserve"> JUNIO</t>
  </si>
  <si>
    <t xml:space="preserve"> JULIO</t>
  </si>
  <si>
    <t xml:space="preserve">  TOTAL PAGADO</t>
  </si>
  <si>
    <t>(Varios elementos)</t>
  </si>
  <si>
    <t xml:space="preserve"> VALOR PAGADO Y/O FENECIDO</t>
  </si>
  <si>
    <t>SALDO POR PAGAR</t>
  </si>
  <si>
    <t>% por pagar</t>
  </si>
  <si>
    <t>Valor Neto</t>
  </si>
  <si>
    <t>Ejecución</t>
  </si>
  <si>
    <t>% Ejecución</t>
  </si>
  <si>
    <t>Pasivos Exigibles</t>
  </si>
  <si>
    <t>año CRP</t>
  </si>
  <si>
    <t>anulaciones</t>
  </si>
  <si>
    <t>reintegros</t>
  </si>
  <si>
    <t>total crp</t>
  </si>
  <si>
    <t>inversión</t>
  </si>
  <si>
    <t>830113914-1</t>
  </si>
  <si>
    <t>830113914-3</t>
  </si>
  <si>
    <t>830113914-4</t>
  </si>
  <si>
    <t>830113914-5</t>
  </si>
  <si>
    <t>830113914-6</t>
  </si>
  <si>
    <t>830113914-7</t>
  </si>
  <si>
    <t>79352868-2</t>
  </si>
  <si>
    <t>Gastos de Computador</t>
  </si>
  <si>
    <t>Gastos de Transporte y Comunicación</t>
  </si>
  <si>
    <t>830053669-2</t>
  </si>
  <si>
    <t>Seguros Entidad</t>
  </si>
  <si>
    <t>Capacitación Interna</t>
  </si>
  <si>
    <t>173 - Mecanismos para la producción de suelo para vivienda de interés prioritario</t>
  </si>
  <si>
    <t>235 - Fortalecimiento de la gestión pública</t>
  </si>
  <si>
    <t>135 - Intervenciones integrales de mejoramiento</t>
  </si>
  <si>
    <t>901173158-2</t>
  </si>
  <si>
    <t>136 - Control a los procesos de enajenación y arriendo de vivienda</t>
  </si>
  <si>
    <t>899999061-1</t>
  </si>
  <si>
    <t>inversion</t>
  </si>
  <si>
    <t>899999061-2</t>
  </si>
  <si>
    <t>899999061-3</t>
  </si>
  <si>
    <t>nota se cargo a tercero habitat pero en realidad se debe a tres terceros $45,104,500 c/u MERCEDES MASMELA,CARLINA CUBILLOS GOMEZFELIX ORLANDO RUEDA PEREZ</t>
  </si>
  <si>
    <t>189 - Fortalecimiento institucional</t>
  </si>
  <si>
    <t>830044858-2</t>
  </si>
  <si>
    <t>900062917-6</t>
  </si>
  <si>
    <t>860002184-2</t>
  </si>
  <si>
    <t>901351386-1</t>
  </si>
  <si>
    <t>900556186-1</t>
  </si>
  <si>
    <t>900062917-1</t>
  </si>
  <si>
    <t>900062917-2</t>
  </si>
  <si>
    <t>900062917-3</t>
  </si>
  <si>
    <t>900062917-4</t>
  </si>
  <si>
    <t>899999115-2</t>
  </si>
  <si>
    <t>900556186-2</t>
  </si>
  <si>
    <t>901304678-1</t>
  </si>
  <si>
    <t>900062917-5</t>
  </si>
  <si>
    <t>LUISA FERNANDA ORJUELA OCAMPO</t>
  </si>
  <si>
    <t>DIEZ PLUS INGENIERIA SAS</t>
  </si>
  <si>
    <t>CARMEN ISABEL PEÑA VISBAL</t>
  </si>
  <si>
    <t>CAROLINA  VALBUENA TALERO</t>
  </si>
  <si>
    <t>AGENCIA DE ANALÍTICA DE DATOS S.A.S</t>
  </si>
  <si>
    <t>EIFER GUILLERMO BARRERA SILVA</t>
  </si>
  <si>
    <t>ANNA VALENTINA TORRES CEPEDA</t>
  </si>
  <si>
    <t>FRANCISCO JAVIER VALENCIA OLARTE</t>
  </si>
  <si>
    <t>WILLIAM ALEXANDER GOMEZ MUÑOZ</t>
  </si>
  <si>
    <t>DIEGO ALEJANDRO NARANJO NIETO</t>
  </si>
  <si>
    <t>OSCAR GIOVANNY BALAGUERA MORA</t>
  </si>
  <si>
    <t>JAVIER ALBERTO BUITRAGO CONEO</t>
  </si>
  <si>
    <t>VICTOR HUGO JAIMES CORTES</t>
  </si>
  <si>
    <t>BANCO DE OCCIDENTE SA</t>
  </si>
  <si>
    <t>BANCO DAVIVIENDA S.A.</t>
  </si>
  <si>
    <t>MOVII S.A</t>
  </si>
  <si>
    <t>BANCOLOMBIA SA</t>
  </si>
  <si>
    <t>PAGOS GDE S.A.</t>
  </si>
  <si>
    <t>GIL ROBERTO ARIZA CHAVEZ</t>
  </si>
  <si>
    <t>BPM CONSULTING SAS  BUSINESS PROCESS MANAGEMENT CONSULTING SAS</t>
  </si>
  <si>
    <t>GISELA PAOLA LABRADOR ARAUJO</t>
  </si>
  <si>
    <t>LINA ANDREA ROJAS ANGARITA</t>
  </si>
  <si>
    <t>CIRION TECHNOLOGIES COLOMBIA S.A.S</t>
  </si>
  <si>
    <t>UNIÓN TEMPORAL SOLUCIONES AVANZADAS DE CONECTIVIDAD AZTECA - CENTURYLINK</t>
  </si>
  <si>
    <t>IRUNU ISABEL CAMBAR TORRES</t>
  </si>
  <si>
    <t>CONSORCIO SDHT VIVIENDA II</t>
  </si>
  <si>
    <t>MARAN SAS</t>
  </si>
  <si>
    <t>CONSORCIO INTERHABITAT KAOR</t>
  </si>
  <si>
    <t>CONSORCIO SAN JUAN 005</t>
  </si>
  <si>
    <t>NOGAALL SAS</t>
  </si>
  <si>
    <t>T &amp; S COMP TECNOLOGIA Y SERVICIOS S A S</t>
  </si>
  <si>
    <t>TECNOPROCESOS S A S - EN REORGANIZACION</t>
  </si>
  <si>
    <t>PANAMERICANA LIBRERIA Y PAPELERIA S A</t>
  </si>
  <si>
    <t>HARDWARE ASESORIAS SOFTWARE LTDA</t>
  </si>
  <si>
    <t>1115</t>
  </si>
  <si>
    <t>PRESTAR SERVICIOS DE APOYO A LA GESTIÓN EN LAS ACTIVIDADES DE GESTIÓNDOCUMENTAL Y DIGITALIZACIÓN DE DOCUMENTOS DE LA SUBDIRECCIÓN DEINVESTIGACIONES Y CONTROL DE VIVIENDA.</t>
  </si>
  <si>
    <t>Adición No. 1 y Prorroga No. 1 al Contrato No.1279 de 2022: Realizar lasobras en espacio público para el mejoramiento integral de barrios quehacen parte de los territorios priorizados por la Secretaría Distritaldel Hábitat, bajo la modalidad del sistema de precios unitarios y sinformula de reajuste</t>
  </si>
  <si>
    <t>Realizar la interventoría integral (técnica, administrativa, financiera,contable, social, ambiental y legal) para la culminación y finalizaciónde la ejecución de las obras para los mejoramientos de vivienda ruralpriorizados por la Secretaría Distrital del Hábitat</t>
  </si>
  <si>
    <t>PRESTAR SERVICIOS PROFESIONALES PARA APOYAR A LA SUBSECRETARIA DEINSPECCIÓN, VIGILANCIA Y CONTROL DE VIVIENDA Y A SUS SUBDIRECCIONES ENASUNTOS RELACIONADOS CON LA GENERACIÓN DE ESTRATEGIAS PARA LACOMUNICACIÓN ESTRATEGICA INSTITUCIONAL.</t>
  </si>
  <si>
    <t>ADICIÓN Y PRORROGA CONTRATO 587-2023: PRESTAR SERVICIOS PROFESIONALESPARA APOYAR JURÍDICAMENTE LAS ACTIVIDADES ORIENTADAS AL CONTROL DEPROYECTOS DE ENAJENACIÓN DE VIVIENDA.</t>
  </si>
  <si>
    <t>ADICIÓN Y PRÓRROGA NO. 1 AL CONTRATO NO.1054 -2023 CUYO OBJETO ES:DESARROLLO DE LA FASE DE EXPLOTACIÓN Y PRODUCCIÓN DEL SISTEMA DEINFORMACIÓN MISIONAL DEL HÁBITAT.</t>
  </si>
  <si>
    <t>PRESTAR SERVICIOS PROFESIONALES DE APOYO JURIDICO PARA SUSTANCIARINVESTIGACIONES ADMINISTRATIVAS RELACIONADAS CON LA ENAJENACIÓN YARRENDAMIENTO DE VIVIENDA</t>
  </si>
  <si>
    <t>PRESTAR SERVICIOS DE APOYO A LA GESTIÓN EN EL DESARROLLO DE ACTIVIDADESDE CARÁCTER ADMINISTRATIVO RELACIONADAS CON EL CONTROL DE VIVIENDA.</t>
  </si>
  <si>
    <t>PRESTAR SERVICIOS PROFESIONALES PARA APOYAR JURÍDICAMENTE A LASUBDIRECCIÓN DE PREVENCIÓN Y SEGUIMIENTO EN EL CONTROL DE PROYECTOS DEENAJENACIÓN DE VIVIENDA</t>
  </si>
  <si>
    <t>ADICIÓN Y PRORROGA CONTRATO 183-2023: PRESTAR SERVICIOS PROFESIONALESPARA APOYAR JURÍDICAMENTE LAS ACTIVIDADES ORIENTADAS AL CONTROL DEPROYECTOS DE ENAJENACIÓN DE VIVIENDA.</t>
  </si>
  <si>
    <t>ADICIÓN Y PRORROGA CONTRATO 158-2023 CUYO OBJETO ES: PRESTAR SERVICIOSDE APOYO A LA GESTIÓN PARA BRINDAR APOYO EN ACTIVIDADES OPERATIVAS EN LASUBDIRECCIÓN DEINVESTIGACIONES Y CONTROL DE VIVIENDA</t>
  </si>
  <si>
    <t>Prestar servicios profesionales jurídicos para la atención y seguimientoa las solicitudes de información y/o requerimientos realizadas por losentes de control asociadas a los instrumentos de financiación a cargo dela Secretaria Distrital del Hábitat</t>
  </si>
  <si>
    <t>PRESTAR SERVICIOS DE APOYO ADMINISTRATIVO Y DE GESTIÓN DOCUMENTAL EN LAIMPLEMENTACIÓN DE INSTRUMENTOS DE FINANCIACIÓN PARA FACILITAR LAADQUISICIÓN DE VIVIENDA DESARROLLADOS POR LA SUBSECRETARÍA DE GESTIÓNFINANCIERA</t>
  </si>
  <si>
    <t>Prestar servicios de apoyo a la gestión para realizar actividades degestión documental en la implementación de los instrumentos definanciación a cargo de la Secretaría Distrital del Hábitat</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</si>
  <si>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230857Porcentaje por Operador 8.3%</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</si>
  <si>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230858Porcentaje participación del operador 34.2%</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</si>
  <si>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230854Porcentaje participación del operador 21.1%</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</si>
  <si>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230856Participación del operador 35.6%</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</si>
  <si>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230855Participación del operador 0.8%</t>
  </si>
  <si>
    <t>ADICIÓN Y PRÓRROGA NO. 1.AL CONTRATO NO. 225 CUYO OBJETO ES "PRESTARSERVICIOS PROFESIONALES DESDE EL COMPONENTE FINANCIERO PARA REVISAR,HACER SEGUIMIENTO Y LEGALIZAR SUBSIDIOS ASOCIADOS A LOS INSTRUMENTOS DEFINANCIACIÓN DEFINIDOS POR LA SECRETARÍA DISTRITAL DEL HÁBITAT".</t>
  </si>
  <si>
    <t>ADICIÓN Y PRÓRROGA A LA ORDEN DE COMPRA NO. 107132 DEL 2023 CUYO OBJETOCONTRACTUAL ES "CONTRATAR LOS SERVICIOS DE BPO A TRAVÉS DE UN CALLCENTER, PARA PROPORCIONAR INFORMACIÓN ACERCA DE LOS SERVICIOSFINANCIEROS QUE OFRECE LA SUBSECRETARÍA DE GESTIÓN FINANCIERA PARA LAADQUISICIÓN DE VIVIENDA Y/O ACCESO A SOLUCIONES HABITACIONALES."</t>
  </si>
  <si>
    <t>PRESTAR SERVICIOS PROFESIONALES FINANCIEROS CON EL FIN DE APOYAROPERATIVAMENTE LOS PROGRAMAS DE PROMOCIÓN PARA EL ACCESO AL MERCADO DEVIVIENDA VIS Y VIP, IMPLEMENTADOS POR LA SECRETARÍA DISTRITAL DELHÁBITAT</t>
  </si>
  <si>
    <t>CONTRATAR LOS SERVICIOS DEL CENTRO DE CONTACTO LÍNEA 195 PARA PRESTAR LAATENCIÓN A LA CIUDADANÍA DE LA SECRETARÍA DISTRITAL DEL HÁBITAT A TRAVÉSDEL CANAL TELEFÓNICO.</t>
  </si>
  <si>
    <t>ADICIÓN Y PRORROGA AL CONTRATO NO. 120 DE 2023 CUYO OBJETO ES ”PRESTARSERVICIOS PROFESIONALES ESPECIALIZADOS EN LA ELABORACIÓN Y ANÁLISIS DEESTUDIOS, ASÍ COMO EL DISEÑO DE INSTRUMENTOS QUE PERMITAN CONTINUAR CONLA ETAPA DE IMPLEMENTACIÓN DE LA POLÍTICA DE GESTIÓN INTEGRAL DELHÁBITAT, ASÍ COMO APOYAR LAS RESPUESTAS A LOS REQUERIMIENTOS DEINFORMACIÓN DEL SECTOR”.</t>
  </si>
  <si>
    <t>ADICIÓN NO. 1 CONTRATO 1116 -2022 "REALIZAR LA INTERVENTORÍA TÉCNICA,JURÍDICA, SOCIAL, AMBIENTAL, ADMINISTRATIVA Y FINANCIERA PARA LAEJECUCIÓN DE LOS ESTUDIOS, DISEÑOS Y OBRAS DE INTERVENCIÓN URBANA PARALA RECUPERACIÓN DEL ESPACIO PÚBLICO PARA EL CUIDADO EN LOS TERRITORIOSPRIORIZADOS POR LA SECRETARÍA DISTRITAL DEL HÁBITAT"</t>
  </si>
  <si>
    <t>Adición 1 y prorroga 1 al contrato de prestación de servicios No. 123 de2023 cuyo objeto contractual es "Prestar servicios profesionales para eldiseño pedagógico y la implementación de productos que fortalezcan elaprendizaje y la sensibilización de comportamientos éticos, así como laimplementación de la metodología creada para la promoción de latransparencia en la SDHT y en el Sector Hábitat"</t>
  </si>
  <si>
    <t>PRESTAR LOS SERVICIOS DE CONECTIVIDAD PARA LA SECRETARÍA DISTRITAL DELHABITAT</t>
  </si>
  <si>
    <t>CONTRATAR LOS SERVICIOS DE ALOJAMIENTO DE INFRAESTRUCTURA TECNOLÓGICA ENUN CENTRO DE DATOS PARA LA SECRETARÍA DISTRITAL DEL HÁBITAT</t>
  </si>
  <si>
    <t>CONTRATAR EL SERVICIO DE MANTENIMINTO PREVENTIVO Y CORRECTIVO CONSUMINISTRO DE REPUESTOS PARA LOS SISTEMAS DE ALIMENTACION INTERRUMPIDA(UPS) POWERSUN DE LA SECRETARIA DISTRITAL DEL HABITAT.</t>
  </si>
  <si>
    <t>Prestar servicios profesionales de apoyo social para la estructuración eimplementación del proyecto de mejoramiento integral rural y de losdemás proyectos priorizados por la Subdirección de Operaciones.</t>
  </si>
  <si>
    <t>REALIZAR LA INTERVENTORÍA INTEGRAL (TÉCNICA, ADMINISTRATIVA, FINANCIERA,CONTABLE, SOCIAL, AMBIENTAL Y JURÍDICA) DE LA EJECUCIÓN DE LAS OBRASPARA LOS MEJORAMIENTOS DE VIVIENDA RURAL EN LOS TERRITORIOS PRIORIZADOSPOR LA SECRETARÍA DISTRITAL DEL HÁBITAT.</t>
  </si>
  <si>
    <t>Contratar la ejecución de las obras para los mejoramientos de viviendarural en los territorios priorizados por la Secretaría Distrital delHábitat</t>
  </si>
  <si>
    <t>Diagnosticar el estado de las obras de mejoramiento del espacio públicode los segmentos viales 19011177, 19011328, 19011485 y 19011179 en elbarrio los Alpes en la localidad de Ciudad Bolívar que hace parte de losterritorios priorizado por la Secretaría Distrital del Hábitat en laciudad de Bogotá D.C, definir las condiciones técnicas necesarias parasu culminación y ejecutar su construcción.</t>
  </si>
  <si>
    <t>Adición No. 1 y Prorroga No. 1 al Contrato No.1278 de 2022: Realizar lainterventoría técnica, jurídica, social, ambiental, administrativa yfinanciera para la ejecución de obras en espacio público para elmejoramiento integral de barrios que hacen parte de los territoriospriorizados por la Secretaría Distrital del Hábitat, bajo la modalidaddel sistema de precios unitarios y sin formula de reajuste</t>
  </si>
  <si>
    <t>PRÓRROGA NO. 1 Y ADICIÓN NO. 1 AL CONTRATO DE OBRA 1152 DE 2022 CUYOOBJETO ES "CONTRATAR LA EJECUCIÓN DE LAS OBRAS PARA LA CONSTRUCCIÓN DELAS VIVIENDAS NUEVAS RURALES EN LOS TERRITORIOS PRIORIZADOS POR LASECRETARÍA DISTRITAL DEL HÁBITAT"</t>
  </si>
  <si>
    <t>ADICIÓN NO. 1 Y PRORROGA NO. 1 AL CONTRATO NO. 1260 DE 2022. “REALIZARLA INTERVENTORÍA TÉCNICA, JURÍDICA, SOCIAL, AMBIENTAL, ADMINISTRATIVA YFINANCIERA PARA LA CONSTRUCCIÓN DE OBRAS DE ESPACIO PÚBLICO EN LOSTERRITORIOS PRIORIZADOS POR LA SECRETARÍA DISTRITAL DEL HÁBITAT EN LALOCALIDAD DE SAN CRISTÓBAL”</t>
  </si>
  <si>
    <t>REALIZAR LA INTERVENTORÍA TÉCNICA, JURÍDICA, SOCIAL, AMBIENTAL,ADMINISTRATIVA Y FINANCIERA PARA LA CONSTRUCCIÓN DE OBRAS DE ESPACIOPÚBLICO EN LOS TERRITORIOS PRIORIZADOS POR LA SECRETARÍA DISTRITAL DELHÁBITAT EN LA LOCALIDAD DE SAN CRISTÓBAL.</t>
  </si>
  <si>
    <t>Contratar la ejecución de las obras para la implementación de lasacciones de acupuntura urbana en los territorios priorizados por laSecretaría Distrital del Hábitat</t>
  </si>
  <si>
    <t>Realizar la interventoría técnica, jurídica, social, ambiental,administrativa y financiera para la ejecución de los estudios, diseños yobras de intervención urbana para recuperación del espacio público parael cuidado en los territorios priorizados por la secretaría distritaldel hábitat</t>
  </si>
  <si>
    <t>Realizar los estudios, diseños y obras de intervención urbana para larecuperación del espacio público para el cuidado en los territoriospriorizados por la Secretaria Distrital del Hábitat.</t>
  </si>
  <si>
    <t>SERVICIO DE SUMINISTRO DE PARTES PARA EQUIPOS DE CÓMPUTO Y PERIFÉRICOSPARA LA SECRETARÍA DISTRITAL DEL HÁBITAT (SDHT).</t>
  </si>
  <si>
    <t>ADQUISICIÓN DE TELEVISORES PARA PROYECCIÓN DE INFORMACIÓN MISIONAL YPERIFÉRICOS PARA DIGITALIZACIÓN DE DOCUMENTOS DE LA SDHT.</t>
  </si>
  <si>
    <t>ADQUISICIÓN DE MEDIOS AUDIOVISUALES INTERACTIVOS, PARA PROYECCIÓN YREALIZACIÓN DE ACTIVIDADES DE LA SDHT.</t>
  </si>
  <si>
    <t>O23011603450000007812</t>
  </si>
  <si>
    <t>O23011605530000007815</t>
  </si>
  <si>
    <t>Desarrollo del sistema de información misional y estratégica del sector hábitat Bogotá</t>
  </si>
  <si>
    <t>O23011605560000007754</t>
  </si>
  <si>
    <t>O23011601190000007721</t>
  </si>
  <si>
    <t>Aplicación de lineamientos de planeación y política en materia de hábitat Bogotá</t>
  </si>
  <si>
    <t>O23011605510000007606</t>
  </si>
  <si>
    <t>Implementación de la ruta de la transparencia en Hábitat como un hábito Bogotá</t>
  </si>
  <si>
    <t>O21202020080383151</t>
  </si>
  <si>
    <t>Servicios de alojamiento de sitios web (hosting)</t>
  </si>
  <si>
    <t>1-100-I019</t>
  </si>
  <si>
    <t>VA-Otras multas</t>
  </si>
  <si>
    <t>1-300-I027</t>
  </si>
  <si>
    <t>REAF-MULTAS CONTROL DE VIVIENDA</t>
  </si>
  <si>
    <t>1-200-I058</t>
  </si>
  <si>
    <t>RB-Rendimientos financieros de destinación especifica</t>
  </si>
  <si>
    <t>1-400-I002</t>
  </si>
  <si>
    <t>RF-Otros recursos de destinación especifica</t>
  </si>
  <si>
    <t>VA-RECURSOS DISTRITO</t>
  </si>
  <si>
    <t>O232020200883142</t>
  </si>
  <si>
    <t>Servicios de diseño y desarrollo de redes y sistemas en tecnologías de la información (TI)</t>
  </si>
  <si>
    <t>O232020200884110</t>
  </si>
  <si>
    <t>Servicios de operadores (conexión)</t>
  </si>
  <si>
    <t>O232020200991191</t>
  </si>
  <si>
    <t>Servicios administrativos relacionados con los trabajadores estatales</t>
  </si>
  <si>
    <t>O23202020088874201</t>
  </si>
  <si>
    <t>Fabricación y ensamble de computadores y microcomputadores</t>
  </si>
  <si>
    <t>PM/0118/0115/40990537812</t>
  </si>
  <si>
    <t>PM/0118/0116/23990607815</t>
  </si>
  <si>
    <t>PM/0118/0115/40990647812</t>
  </si>
  <si>
    <t>PM/0118/0112/40010217721</t>
  </si>
  <si>
    <t>PM/0118/0116/25030037606</t>
  </si>
  <si>
    <t>PM/0118/0116/23990657815</t>
  </si>
  <si>
    <t>Inversión</t>
  </si>
  <si>
    <t>POLÍTICA Y LINEAMIENTOS DEL HÁBITAT</t>
  </si>
  <si>
    <t>410</t>
  </si>
  <si>
    <t>823</t>
  </si>
  <si>
    <t>1368</t>
  </si>
  <si>
    <t>1348</t>
  </si>
  <si>
    <t>1450</t>
  </si>
  <si>
    <t>1027</t>
  </si>
  <si>
    <t>2296</t>
  </si>
  <si>
    <t>2335</t>
  </si>
  <si>
    <t>2461</t>
  </si>
  <si>
    <t>2357</t>
  </si>
  <si>
    <t>316</t>
  </si>
  <si>
    <t>306</t>
  </si>
  <si>
    <t>164</t>
  </si>
  <si>
    <t>714</t>
  </si>
  <si>
    <t>1968</t>
  </si>
  <si>
    <t>1993</t>
  </si>
  <si>
    <t>2129</t>
  </si>
  <si>
    <t>2183</t>
  </si>
  <si>
    <t>2510</t>
  </si>
  <si>
    <t>2539</t>
  </si>
  <si>
    <t>989</t>
  </si>
  <si>
    <t>1244</t>
  </si>
  <si>
    <t>1191</t>
  </si>
  <si>
    <t>1297</t>
  </si>
  <si>
    <t>1044</t>
  </si>
  <si>
    <t>1432</t>
  </si>
  <si>
    <t>1433</t>
  </si>
  <si>
    <t>1434</t>
  </si>
  <si>
    <t>1435</t>
  </si>
  <si>
    <t>1436</t>
  </si>
  <si>
    <t>1514</t>
  </si>
  <si>
    <t>1679</t>
  </si>
  <si>
    <t>1966</t>
  </si>
  <si>
    <t>1869</t>
  </si>
  <si>
    <t>2408</t>
  </si>
  <si>
    <t>2635</t>
  </si>
  <si>
    <t>1634</t>
  </si>
  <si>
    <t>1797</t>
  </si>
  <si>
    <t>1559</t>
  </si>
  <si>
    <t>1522</t>
  </si>
  <si>
    <t>1732</t>
  </si>
  <si>
    <t>909</t>
  </si>
  <si>
    <t>873</t>
  </si>
  <si>
    <t>1161</t>
  </si>
  <si>
    <t>1051</t>
  </si>
  <si>
    <t>945</t>
  </si>
  <si>
    <t>1268</t>
  </si>
  <si>
    <t>1298</t>
  </si>
  <si>
    <t>1376</t>
  </si>
  <si>
    <t>880</t>
  </si>
  <si>
    <t>1383</t>
  </si>
  <si>
    <t>1384</t>
  </si>
  <si>
    <t>1367</t>
  </si>
  <si>
    <t>1398</t>
  </si>
  <si>
    <t>1766</t>
  </si>
  <si>
    <t>1674</t>
  </si>
  <si>
    <t>1710</t>
  </si>
  <si>
    <t>1677</t>
  </si>
  <si>
    <t>1354</t>
  </si>
  <si>
    <t>1755</t>
  </si>
  <si>
    <t>1374</t>
  </si>
  <si>
    <t>2082</t>
  </si>
  <si>
    <t>879</t>
  </si>
  <si>
    <t>1325</t>
  </si>
  <si>
    <t>878</t>
  </si>
  <si>
    <t>1326</t>
  </si>
  <si>
    <t>1950</t>
  </si>
  <si>
    <t>2049</t>
  </si>
  <si>
    <t>2558</t>
  </si>
  <si>
    <t>2544</t>
  </si>
  <si>
    <t>2547</t>
  </si>
  <si>
    <t>2557</t>
  </si>
  <si>
    <t>2549</t>
  </si>
  <si>
    <t>2551</t>
  </si>
  <si>
    <t>Realizar los estudios y diseños, así como las obras de construcción e intervención de acupuntura urbana en los territorios priorizados por laSecretaría Distrital del Hábitat.</t>
  </si>
  <si>
    <t>ESTADO</t>
  </si>
  <si>
    <t>Observación</t>
  </si>
  <si>
    <t>Pasivos Exigibles a 1 enero 2026</t>
  </si>
  <si>
    <t>1135-2022</t>
  </si>
  <si>
    <t>1115-2023</t>
  </si>
  <si>
    <t>1118-2023</t>
  </si>
  <si>
    <t>936-2023</t>
  </si>
  <si>
    <t>707-2023</t>
  </si>
  <si>
    <t>107491-2023</t>
  </si>
  <si>
    <t>ADQUIRIR LA PÓLIZA SOAT - SEGURO OBLIGATORIO DE ACCIDENTES DE TRÁNSITOQUE AMPAREN LOS VEHÍCULOS PROPIEDAD DE LA SECRETARÍA DISTRITAL DELHÁBITAT"</t>
  </si>
  <si>
    <t>O212020200701030571355</t>
  </si>
  <si>
    <t>Servicios de seguros generales de responsabilidad civil</t>
  </si>
  <si>
    <t>CONTRATAR LOS SERVICIOS INTEGRALES PARA EJECUTAR LAS ACTIVIDADESCONTENIDAS EN EL PROGRAMA DE BIENESTAR SOCIAL E INCENTIVOS Y SEGURIDAD YSALUD EN EL TRABAJO DIRIGIDAS A LOS COLABORADORES DE LA SECRETARÍADISTRITAL DEL HÁBITAT.</t>
  </si>
  <si>
    <t>O21202020090393121</t>
  </si>
  <si>
    <t>Servicios médicos generales</t>
  </si>
  <si>
    <t>MODIFICATORIO 1 ADICION Y PRORROGA AL OBJETO PRESTAR EL SERVICIOINTEGRAL DE ASEO Y CAFETERIA EN LAS INSTALACIONES DE LA SECRETARIADISTRITAL DEL HÁBITAT. ORDEN DE COMPRA 125239.</t>
  </si>
  <si>
    <t>O21202020080585330</t>
  </si>
  <si>
    <t>PRESTAR EL SERVICIO DE MANTENIMIENTO PREVENTIVO Y CORRECTIVO CONSUMINISTRO DE REPUESTO Y MANOS DE OBRA PARA EL PARQUE AUTOMOTOR DE LASECRETARIA DISTRITAL DEL HÁBITAT.</t>
  </si>
  <si>
    <t>O2120202008078714102</t>
  </si>
  <si>
    <t>Servicio de mantenimiento y reparación de vehículos automóviles</t>
  </si>
  <si>
    <t>AUNAR ESFUERZOS TÉCNICOS, ADMINISTRATIVOS, JURÍDICOS Y FINANCIEROS PARAFORTALECER LA PARTICIPACIÓN CIUDADANA, A TRAVÉS DE LA IMPLEMENTACIÓN DEUNA PROPUESTA DE INNOVACIÓN COLABORATIVA RELACIONADA CON TEMAS SECTORHÁBITAT EN LA CIUDAD, MEDIANTE EL ACOMPAÑAMIENTO DE INICIATIVASCOMUNITARIAS RELACIONADAS CON SOLUCIONES CREATIVAS A LOS PROBLEMAS DELENTORNO.</t>
  </si>
  <si>
    <t>O23011740022024020919020</t>
  </si>
  <si>
    <t>Desarrollo de estrategias que promuevan la participación ciudadana en la revitalización y resiliencia de espacios urbanos y rurales a través de la gobernanza colaborativa, la gestión y la innovación</t>
  </si>
  <si>
    <t>PRESTAR SERVICIOS PROFESIONALES PARA LA SUSTANCIACIÓN DE LOS ACTOSADMINISTRATIVOS Y DEMÁS ACTUACIONES QUE DEN IMPULSO A LOS PROCESOSADMINISTRATIVOS SANCIONATORIOS.</t>
  </si>
  <si>
    <t>O23011745992024022617001</t>
  </si>
  <si>
    <t>Implementación de acciones y estrategias que garanticen el desarrollo formal de vivienda, la legalización urbanística y la prevención frente a la urbanización ilegal en Bogotá D.C.</t>
  </si>
  <si>
    <t>SUMINISTRO DE MATERIALES, ELEMENTOS Y HERRAMIENTAS PARA EL MANTENIMIENTODE LA ENTIDAD</t>
  </si>
  <si>
    <t>O2120201004024299991</t>
  </si>
  <si>
    <t>Artículos n.c.p. de ferretería y cerrajería</t>
  </si>
  <si>
    <t>SUMINISTRAR ELEMENTOS DE PAPELERÍA Y OFICINA PARA LA SECRETARÍADISTRITAL DEL HÁBITAT</t>
  </si>
  <si>
    <t>O2120201003023212901</t>
  </si>
  <si>
    <t>Papel bond</t>
  </si>
  <si>
    <t>SUMINISTRO DE CAJAS Y CARPETAS DE CARTÓN PARA LA GESTIÓN DOCUMENTAL DELA SECRETARÍA DISTRITAL DEL HÁBITAT</t>
  </si>
  <si>
    <t>O2120201003023219921</t>
  </si>
  <si>
    <t>Tapas de cartón</t>
  </si>
  <si>
    <t>PRÓRROGA NO. 1 Y ADICIÓN NO.1 AL CONVENIO NO. 1608 "AUNAR ESFUERZOSTÉCNICOS, ADMINISTRATIVOS, JURÍDICOS Y FINANCIEROS PARA FORTALECER LAPARTICIPACIÓN CIUDADANA, A TRAVÉS DE LA IMPLEMENTACIÓN DE UNA PROPUESTADE INNOVACIÓN COLABORATIVA RELACIONADA CON TEMAS SECTOR HÁBITAT EN LACIUDAD, MEDIANTE EL ACOMPAÑAMIENTO DE INICIATIVAS COMUNITARIASRELACIONADAS CON SOLUCIONES CREATIVAS A LOS PROBLEMAS DEL ENTORNO</t>
  </si>
  <si>
    <t>O2120201004064696104</t>
  </si>
  <si>
    <t>Partes y accesorios para motores de arranque de vehículos automotores</t>
  </si>
  <si>
    <t>O23011740022024020919016</t>
  </si>
  <si>
    <t>PRESTAR SERVICIOS PROFESIONALES PARA BRINDAR ACOMPAÑAMIENTO JURÍDICO ENLA ETAPA DE ESTRUCTURACIÓN Y EJECUCIÓN DE LOS SUBSIDIOS DE MEJORAMIENTODE VIVIENDA EN LA MODALIDAD DE HABITABILIDAD Y LOS DERIVADOS DE LAIMPLEMENTACIÓN DEL PROYECTO PILOTO PLAN TERRAZAS, ASÍ COMO DE LAS DEMÁSACTIVIDADES JURIDICAS ADELANTADAS POR LA SUBDIRECCIÓN DE BARRIOS DE LASECRETARÍA DISTRITAL DE HÁBITAT</t>
  </si>
  <si>
    <t>PRESTAR SERVICIOS DE APOYO A LA GESTIÓN PARA LA ORGANIZACIÓN YADMINISTRACIÓN DEL ARCHIVO DE GESTIÓN A CARGO DEL GRUPO DE GESTIONCONTRACTUAL.</t>
  </si>
  <si>
    <t>O23011745992024025018031</t>
  </si>
  <si>
    <t>Fortalecimiento en la gestión pública integral en la Secretaría Distrital del Hábitat a través del modelo de gestión institucional de la entidad, aumentando el conocimiento de la ciudadanía</t>
  </si>
  <si>
    <t>REALIZAR LA INTERVENTORÍA TÉCNICA, JURÍDICA, SOCIAL, AMBIENTAL,ADMINISTRATIVA Y FINANCIERA DE LOS ESTUDIOS Y DISEÑOS DEFINITIVOS PARALAS INTERVENCIONES EN PARQUES Y ESPACIOS PÚBLICOS, EN LAS ÁREASPRIORIZADAS POR LA SECRETARIA DEL HABITAT, EN EL PROYECTO INTEGRAL DEREVITALIZACIÓN EN EL ÁMBITO DEL CABLE AÉREO POTOSÍ, EN LA LOCALIDAD DECIUDAD BOLÍVAR</t>
  </si>
  <si>
    <t>O23011740022020032010034</t>
  </si>
  <si>
    <t>Estudios y diseños de proyectos para el mejoramiento integral de Barrios 2020-2024 Bogotá</t>
  </si>
  <si>
    <t>REMPLAZA CDP 771 EXPEDIDO EL 13 DE MARZO DE 2024 POR ARMONIZACIONREALIZAR LOS ESTUDIOS Y DISEÑOS DEFINITIVOS PARA LAS INTERVENCIONES ENPARQUES Y ESPACIOS PÚBLICOS, EN LAS ÁREAS PRIORIZADAS POR LA SECRETARIADEL HABITAT, EN EL PROYECTO INTEGRAL DE REVITALIZACIÓN EN EL ÁMBITO DELCABLE AÉREO POTOSÍ, EN LA LOCALIDAD DE CIUDAD BOLÍVAR</t>
  </si>
  <si>
    <t>REALIZAR ESTUDIOS DE FACTIBILIDAD, ESTUDIOS Y DISEÑOS DEFINITIVOS Y LAEJECUCIÓN DE LAS OBRAS EN LOS CORREDORES URBANOS DE MOVILIDAD SOSTENIBLEY SEGURA, EN EL AMBITO DEL PROYECTO INTEGRAL DE REVITALIZACIÓN URBANADEL CABLE AÉREO DE POTOSÍ (PIRCAP), EN LA LOCALIDAD DE CIUDAD BOLIVAR,DE ACUERDO CON LA PRIORIZACIÓN DE LA SECRETARÍA DISTRITAL DE HÁBITAT.</t>
  </si>
  <si>
    <t>REALIZAR ESTUDIOS DE FACTIBILIDAD, ESTUDIOS Y DISEÑOS DEFINITIVOS Y LAEJECUCIÓN DE LAS OBRAS EN LOS CORREDORES URBANOS DE MOVILIDAD SOSTENIBLEY SEGURA, EN EL AMBITO DEL PROYECTO INTEGRAL DE REVITALIZACIÓN URBANADEL CABLE AÉREO DE POTOSÍ (PIRCAP), EN LA LOCALIDAD DE CIUDAD BOLIVAR,DE ACUERDO CON LA PRIORIZACIÓN DE LA SECRETARÍA DISTRITAL DE HÁBITAT.LOTE 2.</t>
  </si>
  <si>
    <t>REALIZAR LA INTERVENTORÍA INTEGRAL (TÉCNICA, JURÍDICA, SOCIAL,AMBIENTAL, ADMINISTRATIVA Y FINANCIERA) A LOS ESTUDIOS DE FACTIBILIDAD,LOS ESTUDIOS Y DISEÑOS DEFINITIVOS Y LA CONSTRUCCIÓN DE LOS CORREDORESURBANOS DE MOVILIDAD SOSTENIBLE Y SEGURA, EN EL AMBITO DEL PROYECTOINTEGRAL DE REVITALIZACIÓN URBANA DEL CABLE AÉREO DE POTOSÍ (PIRCAP), ENLA LOCALIDAD DE CIUDAD BOLIVAR. LOTE 2.</t>
  </si>
  <si>
    <t>REALIZAR LAS LABORES TOPOGRÁFICAS REQUERIDAS EN LA ETAPA PREVIA PARAELABORAR LOS PLANOS DE LEVANTAMIENTO DE LOTEO, QUE HACEN PARTE DE LOSEXPEDIENTES URBANOS A CONFORMAR EN LA SOLICITUD DE LOS PROCESOS DELEGALIZACIÓN URBANÍSTICA, DE CONFORMIDAD CON LA NORMATIVIDAD VIGENTE</t>
  </si>
  <si>
    <t>O23011745992024022608018</t>
  </si>
  <si>
    <t>REALIZAR LOS ESTUDIOS TOPOGRÁFICOS URBANOS EN LAS LOCALIDADES DECHAPINERO Y USAQUEN, REQUERIDOS EN LA ETAPA PREVIA, PARA ELABORAR LOSPLANOS DEL PROCESO DE LEGALIZACIÓN URBANÍSTICA, DE CONFORMIDAD CON LANORMATIVIDAD VIGENTE.</t>
  </si>
  <si>
    <t>O21202020090696990</t>
  </si>
  <si>
    <t>Otros servicios de diversión y entretenimiento n.c.p.</t>
  </si>
  <si>
    <t>CONTRATAR LOS SERVICIOS DE ALOJAMIENTO DE INFRAESTRUCTURA TECNOLÓGICA EN UN CENTRO DE DATOS PARA LA SECRETARÍA DISTRITAL DEL HÁBITAT.</t>
  </si>
  <si>
    <t>ADICIÓN Y PRORROGA A LA ORDEN DE COMPRA QUE TIENE POR OBJETO SUMINISTRODE COMBUSTIBLE GASOLINA CORRIENTE Y DIÉSEL PARA EL PARQUE AUTOMOTOR PARALA SECRETARIA DISTRITAL DEL HÁBITAT.</t>
  </si>
  <si>
    <t>O2120201003033331101</t>
  </si>
  <si>
    <t>Gasolina motor corriente</t>
  </si>
  <si>
    <t>O21202020060363399</t>
  </si>
  <si>
    <t>Otros servicios de suministro de comidas</t>
  </si>
  <si>
    <t>O2120201003063611101</t>
  </si>
  <si>
    <t>Llantas de caucho para automóviles</t>
  </si>
  <si>
    <t>ADICIÓN Y PRORROGA NO. 2 A LA ORDEN DE COMPRA 109709 CUYO OBJETO ES:CONTRATAR LOS SERVICIOS DE ALOJAMIENTO DE INFRAESTRUCTURA TECNOLÓGICA ENUN CENTRO DE DATOS PARA LA SECRETARÍA DISTRITAL DEL HÁBITAT.</t>
  </si>
  <si>
    <t>PRESTAR SERVICIOS DE APOYO A LA GESTIÓN PARA EL MANEJO Y DESARROLLO DELOS PROCESOS ARCHIVÍSTICOS DEL COMPONENTE DE MEJORAMIENTO DE VIVIENDA DELA SUBDIRECCIÓN DE BARRIOS.</t>
  </si>
  <si>
    <t>PRÓRROGA NO. 5 Y ADICIÓN NO.2 AL CONTRATO DE INTERVENTORÍA 1135-2022“REALIZAR LA INTERVENTORÍA INTEGRAL (TÉCNICA. ADMINISTRATIVA,FINANCIERA, CONTABLE, SOCIAL, AMBIENTAL Y LEGAL) DE LA EJECUCIÓN DE LASOBRAS DE CONSTRUCCIÓN DE VIVIENDAS NUEVAS RURALES EN LOS TERRITORIOSPRIORIZADOS POR LA SECRETARIA DISTRITAL DEL HÁBITAT”.</t>
  </si>
  <si>
    <t>ADICIÓN NO. 1 Y PRORROGA NO. 1 AL CONTRATO NO.1115 DE 2023 CUYO OBJETOES:  DIAGNOSTICAR EL ESTADO DE LAS OBRAS DE MEJORAMIENTO DEL ESPACIOPUBLICO DE LOS SEGMENTOS VIALES 19011177, 19011328, 19011485 Y 19011179EN EL BARRIO LOS ALPES EN LA LOCALIDAD DE CIUDAD BOLÍVAR QUE HACE PARTEDE LOS TERRITORIOS PRIORIZADOS POR LA SECRETARÍA DISTRITAL DEL HÁBITATEN LA CIUDAD DE BOGOTÁ D.C, DEFINIR LAS CONDICIONES TÉCNICAS NECESARIASPARA SU CULMINACIÓN Y EJECUTAR SU CONSTRUCCIÓN</t>
  </si>
  <si>
    <t>ADICIÓN NO. 1 Y PRORROGA NO. 1 AL CONTRATO NO. 1118 DE 2023 CUYO OBJETOES: REALIZAR LA INTERVENTORÍA TÉCNICA, JURÍDICA, SOCIAL, AMBIENTAL,ADMINISTRATIVA Y FINANCIERA PARA EL CONTRATO QUE TIENE POR OBJETODIAGNOSTICAR EL ESTADO DE LAS OBRAS DE MEJORAMIENTO DEL ESPACIO PÚBLICODE LOS SEGMENTOS VIALES 19011177, 19011328, 19011485 Y 19011179 EN ELBARRIO LOS ALPES EN LA LOCALIDAD DE CIUDAD BOLÍVAR QUE HACE PARTE DE LOSTERRITORIOS PRIORIZADOS POR LA SECRETARÍA DISTRITAL DEL HÁBITAT EN LACIUDAD DE BOGOTÁ D.C, DEFINIR LAS CONDICIONES TÉCNICAS NECESARIAS PARASU CULMINACIÓN Y EJECUTAR SU CONSTRUCCIÓN.</t>
  </si>
  <si>
    <t>Realizar la construcción de las obras del proyecto integralderevitalización urbana en la localidad de San Cristóbal</t>
  </si>
  <si>
    <t>PRÓRROGA NO. 1 Y ADICIÓN NO.1 AL CONTRATO DE INTERVENTORIA 1160-2023“REALIZAR LA INTERVENTORÍA INTEGRAL TÉCNICA, ADMINISTRATIVA, FINANCIERA,CONTABLE, SOCIAL, AMBIENTAL Y LEGAL DE LA EJECUCIÓN DE LAS OBRAS PARA LAIMPLEMENTACIÓN DE LAS ACCIONES DE ACUPUNTURA URBANA EN LOS TERRITORIOSPRIORIZADOS POR LA SECRETARÍA DISTRITAL DEL HÁBITAT</t>
  </si>
  <si>
    <t>SUMINISTRAR PRODUCTOS DE FERRETERÍA, PINTURA Y DEMÁS INSUMOS NECESARIOSPARA LAS INTERVENCIONES EN EL ESPACIO PÚBLICO EN LOS TERRITORIOSPRIORIZADOS POR LA SECRETARÍA DISTRITAL DEL HÁBITAT</t>
  </si>
  <si>
    <t>O23011601210000007590</t>
  </si>
  <si>
    <t>Desarrollo de estrategias de innovación social y comunicación para el fortalecimiento de la participación en temas Hábitat en Bogotá</t>
  </si>
  <si>
    <t>ADICION Y PRÓRROGA NO. 2 CONTRATO 936-2023 OBJETO: PRESTAR EL SERVICIOINTEGRAL DE CORRESPONDENCIA EN LA SECRETARÍA DISTRITAL DEL HÁBITAT</t>
  </si>
  <si>
    <t>PRESTAR EL SERVICIO INTEGRAL DE CORRESPONDENCIA EN LA SECRETARÍADISTRITAL DEL HÁBITAT</t>
  </si>
  <si>
    <t>ADICION 3 Y PRÓRROGA 2 CONTRATO 707-2023 OBJETO: PRESTAR EL SERVICIOINTEGRAL DE EJECUCIÓN DE ACTIVIDADES DEL PROCESO DE GESTIÓN DOCUMENTALDE LA SECRETARÍA DISTRITAL DEL HÁBITAT EN CUMPLIMIENTO DE LA LEY 594 DE2000</t>
  </si>
  <si>
    <t>PRESTAR SERVICIOS PROFESIONALES JURÍDICOS EN LA GESTIÓN CONTRACTUAL, QUESE REQUIERA PARA LA FORMULACIÓN E IMPLEMENTACIÓN DE LOS PROYECTOS,CONTRATOS Y/O CONVENIOS QUE ADELANTE LA SUBDIRECCIÓN DE OPERACIONES</t>
  </si>
  <si>
    <t>O23011740022024021410020</t>
  </si>
  <si>
    <t>Adecuación de entornos urbanos y/o rurales con déficit de infraestructura y espacio público de Bogotá D.C.</t>
  </si>
  <si>
    <t>EJECUTAR LAS OBRAS DE MEJORAMIENTO DE VIVIENDA EN LA MODALIDAD DEHABITABILIDAD DE LOS PROYECTOS ESTRUCTURADOS EN LOS TERRITORIOSPRIORIZADOS POR LA SECRETARÍA DISTRITAL DEL HÁBITAT.</t>
  </si>
  <si>
    <t>O23011740012024022203044</t>
  </si>
  <si>
    <t>Subsidio Distrital de Vivienda para el acceso a soluciones habitacionales por parte de hogares vulnerables en Bogotá D.C.</t>
  </si>
  <si>
    <t>REALIZAR INTERVENTORÍA INTEGRAL A LOS ESTUDIOS Y DISEÑOS DEFINITIVOS YLA EJECUCIÓN DE LAS OBRAS DEL ECOBARRIO NUEVA CASTILLA EN LA LOCALIDADDE KENNEDY, EN EL MARCO DE LA ESTRATEGIA REVITALIZA TU BARRIO PRIORIZADOPOR LA SECRETARIA DISTRITAL DE HABITAT.</t>
  </si>
  <si>
    <t>ADQUISICIÓN, INSTALACIÓN Y PUESTA EN FUNCIONAMIENTO DE SISTEMAS PARA LAPOTABILIZACIÓN DE AGUA EN LOS ACUEDUCTOS COMUNITARIOS QUE DETERMINE LASDHT</t>
  </si>
  <si>
    <t>O23011740032024021802052</t>
  </si>
  <si>
    <t>Mejoramiento de la prestación y acceso de los servicios públicos domiciliarios, en especial en suelo rural y hogares en condición de vulnerabilidad de Bogotá D.C.</t>
  </si>
  <si>
    <t>CONTRATAR LA EJECUCIÓN DE LAS OBRAS PARA VIVIENDA NUEVA RURAL EN LOSTERRITORIOS PRIORIZADOS POR LA SECRETARÍA DISTRITAL DEL HÁBITAT</t>
  </si>
  <si>
    <t>O23011740012024022204042</t>
  </si>
  <si>
    <t>REALIZAR INTERVENTORÍA INTEGRAL A LOS ESTUDIOS Y DISEÑOS DEFINITIVOS YLA EJECUCIÓN DE LAS OBRAS DE ESPACIO PÚBLICO, EN EL MARCO DE LAESTRATEGIA REVITALIZA TU BARRIO, EN LOS PROYECTOS PRIORIZADOS POR LASECRETARIA DISTRITAL DE HÁBITAT</t>
  </si>
  <si>
    <t>REALIZAR LA INTERVENTORÍA INTEGRAL TECNICA, ADMINISTRATIVA, FINANCIERA,CONTABLE, SOCIAL, AMBIENTAL Y JURÍDICA DE LA EJECUCIÓN DE LAS OBRAS PARALOS MEJORAMIENTOS DE VIVIENDA RURAL EN LOS TERRITORIOS PRIORIZADOS PORLA SECRETARIA DISTRITAL DEL HABITAT</t>
  </si>
  <si>
    <t>REALIZAR LOS ESTUDIOS Y DISEÑOS DEFINITIVOS Y LA EJECUCIÓN DE LAS OBRASDE ESPACIO PÚBLICO, EN EL MARCO DE LA ESTRATEGIA REVITALIZA TU BARRIO,EN LOS PROYECTOS PRIORIZADOS POR LA SECRETARIA DISTRITAL DE HÁBITAT.</t>
  </si>
  <si>
    <t>REALIZAR LOS ESTUDIOS Y DISEÑOS DEFINITIVOS Y LA EJECUCIÓN DE LAS OBRASDEL ECOBARRIO NUEVA CASTILLA EN LA LOCALIDAD DE KENNEDY, EN EL MARCO DELA ESTRATEGIA REVITALIZA TU BARRIO PRIORIZADO POR LA SECRETARIADISTRITAL DE HABITAT.</t>
  </si>
  <si>
    <t>REALIZAR LA INTERVENTORÍA INTEGRAL TECNICA, ADMINISTRATIVA, FINANCIERA,CONTABLE, SOCIAL, AMBIENTAL Y JURÍDICA DE LA EJECUCIÓN DE LAS OBRAS DEVIVIENDA NUEVA RURAL EN LOS TERRITORIOS PRIORIZADOS POR LA SECRETARIADISTRITAL DEL HABITAT</t>
  </si>
  <si>
    <t>REALIZAR LA INTERVENTORIA TECNICA, JURIDICA, SOCIAL, AMBIENTAL,ADMINISTRATIVA Y FINANCIERA PARA LAS OBRAS EN ESPACIO PÚBLICO PARA ELMEJORAMIENTO INTEGRAL DE BARRIOS QUE HACEN PARTE DE LOS 18 POLIGONOS DEINTERVENCIÓN INTEGRAL DE ESPACIO PÚBLICO Y REVITALIZACIÓN PARA LAPROMOCIÓN DE ESPACIOS PÚBLICOS SEGUROS POR LA SECRETARIA DISTRITAL DELHABITAT. LOCALIDAD DE SUBA. (GRUPO 1 y GRUPO 2)</t>
  </si>
  <si>
    <t>REALIZAR LA INTERVENTORIA TECNICA, JURIDICA, SOCIAL, AMBIENTAL,ADMINISTRATIVA Y FINANCIERA PARA LAS OBRAS EN ESPACIO PÚBLICO PARA ELMEJORAMIENTO INTEGRAL DE BARRIOS QUE HACEN PARTE DE LOS 18 POLIGONOS DEINTERVENCIÓN INTEGRAL DE ESPACIO PÚBLICO Y REVITALIZACIÓN PARA LAPROMOCIÓN DE ESPACIOS PÚBLICOS SEGUROS POR LA SECRETARIA DISTRITAL DELHABITAT. LOCALIDAD DE SUBA. GRUPO 1</t>
  </si>
  <si>
    <t>REALIZAR LAS OBRAS EN ESPACIO PÚBLICO PARA EL MEJORAMIENTO INTEGRAL DEBARRIOS QUE HACEN PARTE DE LOS 18 POLIGONOS DE INTERVENCIÓN INTEGRAL DEESPACIO PÚBLICO Y REVITALIZACIÓN PARA LA PROMOCIÓN DE ESPACIOS PÚBLICOSSEGUROS POR LA SECRETARÍA DISTRITAL DEL HÁBITAT, BAJO LA MODALIDAD DELSISTEMA DE PRECIOS UNITARIOS. LOCALIDAD DE SUBA. (GRUPO 1 y GRUPO 2)</t>
  </si>
  <si>
    <t>REALIZAR LA INTERVENTORIA TECNICA, JURIDICA, SOCIAL, AMBIENTAL,ADMINISTRATIVA Y FINANCIERA PARA LAS OBRAS EN ESPACIO PÚBLICO PARA ELMEJORAMIENTO INTEGRAL DE BARRIOS QUE HACEN PARTE DE LOS 18 POLIGONOS DEINTERVENCIÓN INTEGRAL DE ESPACIO PÚBLICO Y REVITALIZACIÓN EN LALOCALIDAD DE RAFAEL URIBE URIBE.</t>
  </si>
  <si>
    <t>REALIZAR LA INTERVENTORÍA INTEGRAL (TÉCNICA, JURÍDICA, SOCIAL,AMBIENTAL, ADMINISTRATIVA Y FINANCIERA) A LOS ESTUDIOS DE FACTIBILIDAD,LOS ESTUDIOS Y DISEÑOS DEFINITIVOS Y LA CONSTRUCCIÓN DE LOS CORREDORESURBANOS DE MOVILIDAD SOSTENIBLE Y SEGURA, EN EL AMBITO DEL PROYECTOINTEGRAL DE REVITALIZACIÓN URBANA DEL CABLE AÉREO DE POTOSÍ (PIRCAP), ENLA LOCALIDAD DE CIUDAD BOLIVAR.</t>
  </si>
  <si>
    <t>REALIZAR LAS OBRAS EN ESPACIO PÚBLICO PARA EL MEJORAMIENTO INTEGRAL DEBARRIOS QUE HACEN PARTE DE LOS 18 POLIGONOS DE INTERVENCIÓN INTEGRAL DEESPACIO PÚBLICO Y REVITALIZACIÓN PARA LA PROMOCIÓN DE ESPACIOS PÚBLICOSSEGUROS POR LA SECRETARÍA DISTRITAL DEL HÁBITAT, BAJO LA MODALIDAD DELSISTEMA DE PRECIOS UNITARIOS. LOCALIDAD DE SUBA. GRUPO 1</t>
  </si>
  <si>
    <t>REALIZAR LAS OBRAS EN ESPACIO PÚBLICO PARA EL MEJORAMIENTO INTEGRAL DEBARRIOS QUE HACEN PARTE DE LOS 18 POLIGONOS DE INTERVENCIÓN INTEGRAL DEESPACIO PÚBLICO Y REVITALIZACIÓN EN LA LOCALIDAD DE RAFAEL URIBE URIBE,BAJO LA MODALIDAD DEL SISTEMA DE PRECIOS UNITARIOS.</t>
  </si>
  <si>
    <t>PRESTAR LOS SERVICIOS TÉCNICOS Y OPERATIVOS A LA SECRETARÍA DISTRITALDEL HÁBITAT EN EL MARCO DEL PROCESO DE GESTIÓN DOCUMENTAL PARA ELDESARROLLO, APLICACIÓN DE LOS INSTRUMENTOS ARCHIVÍSTICOS Y CUSTODIA DELACERVO DOCUMENTAL EN CUMPLIMIENTO DE LA NORMATIVIDAD ESTABLECIDA POR ELARCHIVO GENERAL DE LA NACIÓN Y EL ARCHIVO DE BOGOTÁ.</t>
  </si>
  <si>
    <t>O23011745992024025018017</t>
  </si>
  <si>
    <t>O23011745992024025019018</t>
  </si>
  <si>
    <t>ADICIÓN NO. 2 AL CONTRATO OC-107491-2023 CUYO OBJETO ES: PRESTAR LOSSERVICIOS DE CONECTIVIDAD PARA LA SECRETARÍA DISTRITAL DEL HÁBITAT.</t>
  </si>
  <si>
    <t>O23011745992024025018007</t>
  </si>
  <si>
    <t>PRESTAR SERVICIOS DE APOYO A LA GESTIÓN EN LAS ACTIVIDADESADMINISTRATIVAS GENERADAS CON OCASIÓN A LAS ACTUACIONES ADMINISTRATIVASA CARGO DE LA SUBDIRECCIÓN DE PREVENCIÓN Y SEGUIMIENTO.</t>
  </si>
  <si>
    <t>VA-OTRAS MULTAS</t>
  </si>
  <si>
    <t>O232020200883232</t>
  </si>
  <si>
    <t>Servicios de arquitectura paisajista de proyectos de construcción</t>
  </si>
  <si>
    <t>VA-CRÉDITO</t>
  </si>
  <si>
    <t>O232020200883221</t>
  </si>
  <si>
    <t>Servicios de planeación urbana</t>
  </si>
  <si>
    <t>O2320202005040154129</t>
  </si>
  <si>
    <t>Servicios generales de construcción de otros edificios no residenciales</t>
  </si>
  <si>
    <t>1-200-I072</t>
  </si>
  <si>
    <t>RB-OBLIGACIONES URBANÍSTICAS</t>
  </si>
  <si>
    <t>O232020200668021</t>
  </si>
  <si>
    <t>Servicios locales de mensajería nacional</t>
  </si>
  <si>
    <t>O232020200884520</t>
  </si>
  <si>
    <t>Servicios de archivos</t>
  </si>
  <si>
    <t>O2320202005040254231</t>
  </si>
  <si>
    <t>Servicios generales de construcción de acueductos y otros conductos de suministro de agua, excepto gasoductos</t>
  </si>
  <si>
    <t>PM/0118/0119/40020200209</t>
  </si>
  <si>
    <t>PM/0118/0117/45990010226</t>
  </si>
  <si>
    <t>PM/0118/0119/40020160209</t>
  </si>
  <si>
    <t>PM/0118/0103/40010447715</t>
  </si>
  <si>
    <t>PM/0118/0118/45990310250</t>
  </si>
  <si>
    <t>PM/0118/0110/40020340320</t>
  </si>
  <si>
    <t>PM/0118/0108/45990180226</t>
  </si>
  <si>
    <t>PM/0118/0104/40010447659</t>
  </si>
  <si>
    <t>PM/0118/0110/40020207575</t>
  </si>
  <si>
    <t>PM/0118/0102/40020207642</t>
  </si>
  <si>
    <t>PM/0118/0118/45990207590</t>
  </si>
  <si>
    <t>PM/0118/0117/45990177754</t>
  </si>
  <si>
    <t>PM/0118/0110/40020200214</t>
  </si>
  <si>
    <t>PM/0118/0103/40010440222</t>
  </si>
  <si>
    <t>PM/0118/0102/40030520218</t>
  </si>
  <si>
    <t>PM/0118/0104/40010420222</t>
  </si>
  <si>
    <t>PM/0118/0118/45990170250</t>
  </si>
  <si>
    <t>PM/0118/0119/45990180250</t>
  </si>
  <si>
    <t>PM/0118/0118/45990070250</t>
  </si>
  <si>
    <t>Informes con resultados de encuesta de satisfacció</t>
  </si>
  <si>
    <t>Servicio de prevención, vigilancia y seguimiento d</t>
  </si>
  <si>
    <t>Subsidios para el Mejoramiento y habitabilidad urb</t>
  </si>
  <si>
    <t>Estrategias de gestión institucional y de la cultu</t>
  </si>
  <si>
    <t>Espacio público intervenido</t>
  </si>
  <si>
    <t>Servicios de asistencia técnica y jurídica para el</t>
  </si>
  <si>
    <t>Subsidio para adquisición de vivienda nueva urbana</t>
  </si>
  <si>
    <t>ASISTENCIA TÉCNICA PARA EL FORTALECIMIENTO TÉCNICO Y ORGANIZACIONAL A LOS PRESTADORES DE LOS SISTEMA</t>
  </si>
  <si>
    <t>ASISTENCIA TÉCNICA PARA  EL FORTALECIMIENTO TÉCNICO Y ORGANIZACIONAL A LOS PRESTADORES DE LOS SISTEM</t>
  </si>
  <si>
    <t>860002400</t>
  </si>
  <si>
    <t>LA PREVISORA S A</t>
  </si>
  <si>
    <t>860066942</t>
  </si>
  <si>
    <t>CAJA DE COMPENSACION FAMILIAR COMPENSAR</t>
  </si>
  <si>
    <t>901677831</t>
  </si>
  <si>
    <t>UNION TEMPORAL SERVIASEAMOS</t>
  </si>
  <si>
    <t>800020006</t>
  </si>
  <si>
    <t>AUTO INVERSIONES COLOMBIA S.A. AUTOINVER COL</t>
  </si>
  <si>
    <t>890982573</t>
  </si>
  <si>
    <t>FUNDACION PINTUCO</t>
  </si>
  <si>
    <t>52196557</t>
  </si>
  <si>
    <t>BEATRIZ EUGENIA VIDAL DIAZ</t>
  </si>
  <si>
    <t>830073899</t>
  </si>
  <si>
    <t>COMERCIALIZADORA ELECTROCON SAS</t>
  </si>
  <si>
    <t>860053274</t>
  </si>
  <si>
    <t>GRUPO LOS LAGOS S.A.S</t>
  </si>
  <si>
    <t>900336588</t>
  </si>
  <si>
    <t>FORMARCHIVOS Y SUMINISTROS SAS</t>
  </si>
  <si>
    <t>79783820</t>
  </si>
  <si>
    <t>EUGENIO  CASTILLA CANALES</t>
  </si>
  <si>
    <t>1030681492</t>
  </si>
  <si>
    <t>OMAR ANDRES SANCHEZ ACOSTA</t>
  </si>
  <si>
    <t>900768458</t>
  </si>
  <si>
    <t>SOLIUN S.A.S.</t>
  </si>
  <si>
    <t>901900633</t>
  </si>
  <si>
    <t>CONSORCIO MOVILIDAD SOSTENIBLE 003</t>
  </si>
  <si>
    <t>901900617</t>
  </si>
  <si>
    <t>UNION TEMPORAL IJM CAPITAL</t>
  </si>
  <si>
    <t>900591649</t>
  </si>
  <si>
    <t>GAB INGENIERIA</t>
  </si>
  <si>
    <t>901533483</t>
  </si>
  <si>
    <t>INCIGE INGENIERIA S.A.S.</t>
  </si>
  <si>
    <t>1193581305</t>
  </si>
  <si>
    <t>JONATAN DAVID ROZO GARCIA</t>
  </si>
  <si>
    <t>860058536</t>
  </si>
  <si>
    <t>901743041</t>
  </si>
  <si>
    <t>UT ESPACIO PUBLICO CIUDAD BOLIVAR</t>
  </si>
  <si>
    <t>901755263</t>
  </si>
  <si>
    <t>CONSORCIO CPI-PROINMAT L-2</t>
  </si>
  <si>
    <t>901762834</t>
  </si>
  <si>
    <t>901763235</t>
  </si>
  <si>
    <t>900695347</t>
  </si>
  <si>
    <t>DISERRA S A S</t>
  </si>
  <si>
    <t>SERVICIOS POSTALES NACIONALES S.A.S.</t>
  </si>
  <si>
    <t>1032430401</t>
  </si>
  <si>
    <t>KATHERINE JOHANA NEMOCON VALENZUELA</t>
  </si>
  <si>
    <t>900628905</t>
  </si>
  <si>
    <t>CONSTRUCTORA DE INFRAESTRUCTURA COLOMBIA NA COINCO SAS</t>
  </si>
  <si>
    <t>901899860</t>
  </si>
  <si>
    <t>CONSORCIO SANEAMIENTO ANTIOQUIA</t>
  </si>
  <si>
    <t>901900929</t>
  </si>
  <si>
    <t>UNIÓN TEMPORAL SDHT RURAL</t>
  </si>
  <si>
    <t>901901440</t>
  </si>
  <si>
    <t>CONSORCIO INGESCOR R 2024</t>
  </si>
  <si>
    <t>79696673</t>
  </si>
  <si>
    <t>JULIO ANDRES CASTRO GONZALEZ</t>
  </si>
  <si>
    <t>901901933</t>
  </si>
  <si>
    <t>CONSORCIO VIAL HABITAT</t>
  </si>
  <si>
    <t>901901686</t>
  </si>
  <si>
    <t>CONSORCIO ANTARES IP</t>
  </si>
  <si>
    <t>830090010</t>
  </si>
  <si>
    <t>802024876</t>
  </si>
  <si>
    <t>JET INGENIERIA SAS</t>
  </si>
  <si>
    <t>901902360</t>
  </si>
  <si>
    <t>CONSORCIO EP HABITAT II</t>
  </si>
  <si>
    <t>901901884</t>
  </si>
  <si>
    <t>CONSORCIO INTERVENTOR ANFAO</t>
  </si>
  <si>
    <t>901852305</t>
  </si>
  <si>
    <t>RPP INGENIERIA S.A.S</t>
  </si>
  <si>
    <t>900389180</t>
  </si>
  <si>
    <t>SOLUCIONES PARA LA INGENIERIA S.A.S</t>
  </si>
  <si>
    <t>900303418</t>
  </si>
  <si>
    <t>CONSTRUCPIEDRA CIA LTDA</t>
  </si>
  <si>
    <t>901902260</t>
  </si>
  <si>
    <t>CONSORCIO MG24</t>
  </si>
  <si>
    <t>830103325</t>
  </si>
  <si>
    <t>SERVICIOS Y SISTEMAS DE ARCHIVO E IMAGEN ES SIA S A S</t>
  </si>
  <si>
    <t>901429346</t>
  </si>
  <si>
    <t>52879571</t>
  </si>
  <si>
    <t>MARIA ELSI LONDOÑO</t>
  </si>
  <si>
    <t>Subsecretaría Corporativa</t>
  </si>
  <si>
    <t>Subsecretaría de Intervenciones Integrales</t>
  </si>
  <si>
    <t>Subsecretaría de Inspección, Vigilancia y Control de Vivienda</t>
  </si>
  <si>
    <t>Subsecretaría de Planeación y Políticas</t>
  </si>
  <si>
    <t>ENERO 2026</t>
  </si>
  <si>
    <t>FEBRERO 2026</t>
  </si>
  <si>
    <t>MARZO 2026</t>
  </si>
  <si>
    <t>ABRIL 2026</t>
  </si>
  <si>
    <t>MAYO 2026</t>
  </si>
  <si>
    <t>JUNIO 2026</t>
  </si>
  <si>
    <t>JULIO 2026</t>
  </si>
  <si>
    <t>AGOSTO 2026</t>
  </si>
  <si>
    <t>SEPTIEMBRE 2026</t>
  </si>
  <si>
    <t>OCTUBRE 2026</t>
  </si>
  <si>
    <t>NOVIEMBRE 2026</t>
  </si>
  <si>
    <t>DICIEMBRE 2026</t>
  </si>
  <si>
    <t>Subsecretaría de Vivienda</t>
  </si>
  <si>
    <t>CXP pago efectuado el 6/1/2025 No. 3001420538</t>
  </si>
  <si>
    <t>CXP pago efectuado el 8/1/2025 No. 3001420890</t>
  </si>
  <si>
    <t>CXP pago efectuado el 6/1/2025 No. 3001420891</t>
  </si>
  <si>
    <t>CXP pago efectuado el 6/1/2025 No. 3001420892</t>
  </si>
  <si>
    <t>CXP pago efectuado el 6/1/2025 No. 3001420893</t>
  </si>
  <si>
    <t>CXP pago efectuado el 6/1/2025 No. 3001420939</t>
  </si>
  <si>
    <t>CXP pago efectuado el 6/1/2025 No. 3001420940</t>
  </si>
  <si>
    <t>CXP pago efectuado el 6/1/2025 No. 3001420942</t>
  </si>
  <si>
    <t>CXP pago efectuado el 21/1/2025 No. 3001420941</t>
  </si>
  <si>
    <t>Solicitud memorando 3-2026-2150  16 de febrero 2026 y de conformidad con la clausula tercera del acta de liquidación.</t>
  </si>
  <si>
    <t>Talento Humano</t>
  </si>
  <si>
    <t>Bienes y servicios</t>
  </si>
  <si>
    <t>Gestión documental</t>
  </si>
  <si>
    <t>Dependencia</t>
  </si>
  <si>
    <t>Oficina de participación y relacionamiento con la ciudadanía</t>
  </si>
  <si>
    <t>Direccion de Contratación</t>
  </si>
  <si>
    <t>Oficina de Tecnología y Trasformacion Digital</t>
  </si>
  <si>
    <t>Estado al 30 de diciembre 2025</t>
  </si>
  <si>
    <t>Daniela: está a cargo de Andrés, ayer se tenía prevista devolución. Indica que hoy realiza devolución.</t>
  </si>
  <si>
    <t xml:space="preserve">Daniela: se devoilvió el 18 diciembre 2025. Renzo: corresponden a facturas que se realizaron pagos, se iban a esperar los pagos a realizarse. Para presentar la liquidación se tiene que esperar el valor a liquidar, lo prudente es solicitar el estado de cuenta, cuanto es por liberar y cuanto se constituye en pasivo exigible. Aldemar: penduentes pagos de mayo a diciembre 2024, en diciembre se autorizaron facturas de julio a diciembre de 2024. Pendientes de pago facturas de mayo y junio 2024 pues eran de registro de 2023, se constituyen en pasivo exigible, pues no habían recursos. Renzo: solo le falta estado de pagos. Renzo: le falta revisar las observaciones de Contratación del 18 de diciembre y el estado de pago. </t>
  </si>
  <si>
    <t>Renzo: se hizo devolución por pagos parafiscales. Tres pagos y el proveedor presentó parafiscales y Renzo solicitó al contratista los oarafiscales respectivos, está a la espera de la remsión.</t>
  </si>
  <si>
    <t>Renzo: presenta devolución por fecha del acta de inicio por diferencias en secop, se tiene que modificar en secop la fecha de culminación. Renzo tiene el borrador para solicitar cambio de fecha por que no tiene habilitado el SIGA.</t>
  </si>
  <si>
    <t>Daniela: está firmado y para publicación ante tienda virtual</t>
  </si>
  <si>
    <t>Renzo: Luis Enrique indicó que no hay inconveniente en la liquidación y se acalaró ante la Contraloría, Renzo solicita a Daniela continuar con la liquidación. Daniela: la propuso a Carlos reunión y le envien corereo electrónico para que le quede trazabilidad para que Daniela lo revise con su líder. El correo Renzo lo envía hoy a Daniela.</t>
  </si>
  <si>
    <t>Renzo: se realizó solicitud en tienda virtual para cambio de fecha de culminación de la orden de compra el día 29 de diciembre de 2025, pendiente aplicación del cambio.</t>
  </si>
  <si>
    <t>Detalle del estado, pago y/o liberación al 17 de marzo 2026</t>
  </si>
  <si>
    <t>Oficina de Tecnología</t>
  </si>
  <si>
    <t xml:space="preserve">Oficina de Tecnología </t>
  </si>
  <si>
    <t>Daniela: No se ha subsanado. El 17 de diciembre 2025 se devolvió. David: pierde competencia el 5 de julio de 2026. Juan Pablo: El día de ayer Daniela le remitió el correo con las observaciones para adelantarlas, para lunes o martes de la próxima semana.</t>
  </si>
  <si>
    <t>Daniela: Estaba firmado para cargar a tienda virtual y se necesitó ajuste y se confirmó la aprbación de las facturas en marzo y se solicitó a Tienda Virtual el cargue de la liquidación. Contrato Liquidado y Tecnología debe hacerse la liberación del pasivo exigible, hay un saldo por liberar. Juan Pablo debe hacer siga a Financiera para liberar saldo, indica que mañana queda listo.</t>
  </si>
  <si>
    <t>Daniela: no han dado respuesta a las devoluciones.David: se devolvió la liquidación el 16 de diciembre de 2025 y se comunicó ayer a Juan Pablo. David:hay un comentario importante en el acta de recibo del bien en el almacén de la entidad. Juan Pablo: revisar con almacén la observación y gestionar con almacén entre hoy y mañana y el martes tener las observaciones adelantadas. David: pierde competencia el 16 de agosto de 2026</t>
  </si>
  <si>
    <t xml:space="preserve">Daniela: Está liquidado el 24 de febrero 2026 y publicado en Tienda Virtual entre hoy y mañana, valor a liberar por $899.964. Juan Pablo: debe a través de SIGA pedir la liberación del saldo a Financiera y la liquidación se le envía por correo electrónico hoy. </t>
  </si>
  <si>
    <t>Daniela: Se realizó la devolución el 21 de diciembre 2025 y pierde competencia el 1 de agosto de 2026. Juan Pablo. El dia de ayer le remitieron por correo las observaciones que serán revisadas entre lunes o martes de la próxima semana. Aldemar: la orden que no está vigente no era posible modificar la fecha, le va a enviar el correo a Juan Pablo.</t>
  </si>
  <si>
    <r>
      <rPr>
        <b/>
        <sz val="11"/>
        <color theme="1"/>
        <rFont val="Times New Roman"/>
        <family val="1"/>
      </rPr>
      <t xml:space="preserve">Total $8.342.844. Pierde competencia 5 de mayo de 2027. </t>
    </r>
    <r>
      <rPr>
        <sz val="11"/>
        <color theme="1"/>
        <rFont val="Times New Roman"/>
        <family val="1"/>
      </rPr>
      <t xml:space="preserve">Daniela: se dio respuesta 15 de febrero 2026 y el 9 de marzo se devolvió el 3-2026-3098. David: pierde competencia 5 de mayo de 2027. Juan Pablo: lunes o martes de la próxima semana. Valor del compromiso $8.342.844 </t>
    </r>
  </si>
  <si>
    <r>
      <rPr>
        <b/>
        <sz val="11"/>
        <color theme="1"/>
        <rFont val="Times New Roman"/>
        <family val="1"/>
      </rPr>
      <t>Total $8.342.844.</t>
    </r>
    <r>
      <rPr>
        <sz val="11"/>
        <color theme="1"/>
        <rFont val="Times New Roman"/>
        <family val="1"/>
      </rPr>
      <t xml:space="preserve"> </t>
    </r>
    <r>
      <rPr>
        <b/>
        <sz val="11"/>
        <color theme="1"/>
        <rFont val="Times New Roman"/>
        <family val="1"/>
      </rPr>
      <t>Pierde competencia en 5 de  mayo 2027.</t>
    </r>
    <r>
      <rPr>
        <sz val="11"/>
        <color theme="1"/>
        <rFont val="Times New Roman"/>
        <family val="1"/>
      </rPr>
      <t xml:space="preserve"> Daniela: Estaba a cargo de Andrés y se devolvió a Tecnologia, el15 de febrero se subsanó por Tecnología y hubo otra devolución el 9 de marzo y sin respuesta a la fecha 3-2026-3098. Juan Pablo Escobar:se tuvo reunión con Contratación ayer y se pidió copia de los correos con devoluciones de Renzo no gestionadas. Se empiezan a recibr todos losprocesos y seguimiento de los repartos de liquidaciones, entró en febrero 2026, está en empalme. Esta semana va a revisa caso por caso liberación o liquidación. David: pierde competencia en 5 de  mayo 2026. Juan Pablo: el lunes ya tendría subsanadas las observaciones, pendiente tienda virtual.</t>
    </r>
  </si>
  <si>
    <r>
      <rPr>
        <b/>
        <sz val="11"/>
        <color theme="1"/>
        <rFont val="Times New Roman"/>
        <family val="1"/>
      </rPr>
      <t xml:space="preserve">Total $13.644.540. Pierde competencia 16 de junio de 2027. </t>
    </r>
    <r>
      <rPr>
        <sz val="11"/>
        <color theme="1"/>
        <rFont val="Times New Roman"/>
        <family val="1"/>
      </rPr>
      <t>Daniela: se sigue con la misma observación del 18 de diciembre y pendientes de la subsanación. Juan Pablo: El lunes o martes tendría las observaciones revisadas.Renzo dijo que se realizaron pagos . Aldemar: el año pasado se realizaron pagos y en febrero 17 se pidió a financiera resolución delpasivo exigible por $13.644.540.David: el 16 de junio 2026 pierde competencia.</t>
    </r>
  </si>
  <si>
    <r>
      <rPr>
        <b/>
        <sz val="11"/>
        <color theme="1"/>
        <rFont val="Times New Roman"/>
        <family val="1"/>
      </rPr>
      <t>Total $13.644.540. Pierde competencia 16 de junio de 2027.</t>
    </r>
    <r>
      <rPr>
        <sz val="11"/>
        <color theme="1"/>
        <rFont val="Times New Roman"/>
        <family val="1"/>
      </rPr>
      <t>Daniela: no se ha recibido subsanación devoución del 18 de diciembre, causa no ejecución valor total, no se remite informe final,estado de pagos no coinciden. Juan Pablo: revisar el valor de los tras compromisos. Aldemar: le envia a Juan Pablo el estado de pagos y facturas que se pagaron.Total del pasivo exigible $13.644.540. Juan Pablo: no le han llegado observaciones del compromiso. David: pierde competencia 16 de junio de 2027.</t>
    </r>
  </si>
  <si>
    <r>
      <rPr>
        <b/>
        <sz val="11"/>
        <color theme="1"/>
        <rFont val="Times New Roman"/>
        <family val="1"/>
      </rPr>
      <t xml:space="preserve">Total $13.644.540. Pierde competencia 16 de junio de 2027. </t>
    </r>
    <r>
      <rPr>
        <sz val="11"/>
        <color theme="1"/>
        <rFont val="Times New Roman"/>
        <family val="1"/>
      </rPr>
      <t>Daniela: no se ha recibido subsanación devoución del 18 de diciembre, causa no ejecución valor total, no se remite informe final,estado de pagos no coinciden. Juan Pablo: revisar el valor de los tras compromisos. Aldemar: le envia a Juan Pablo el estado de pagos y facturas que se pagaron.Total del pasivo exigible $13.644.540. David: pierde competencia 16 de junio de 2027.</t>
    </r>
  </si>
  <si>
    <t>Detalle del estado, pago y/o liberación al 25 de marzo 2026</t>
  </si>
  <si>
    <r>
      <rPr>
        <b/>
        <sz val="11"/>
        <color theme="1"/>
        <rFont val="Times New Roman"/>
        <family val="1"/>
      </rPr>
      <t>Total $8.342.844.</t>
    </r>
    <r>
      <rPr>
        <sz val="11"/>
        <color theme="1"/>
        <rFont val="Times New Roman"/>
        <family val="1"/>
      </rPr>
      <t xml:space="preserve"> </t>
    </r>
    <r>
      <rPr>
        <b/>
        <sz val="11"/>
        <color theme="1"/>
        <rFont val="Times New Roman"/>
        <family val="1"/>
      </rPr>
      <t>Pierde competencia el 5 de  mayo 2027.</t>
    </r>
    <r>
      <rPr>
        <sz val="11"/>
        <color theme="1"/>
        <rFont val="Times New Roman"/>
        <family val="1"/>
      </rPr>
      <t xml:space="preserve"> Juan Pablo: según correos de Daniela y en este caso se subsanó la mayoría de las observaciones pero en la actualización documentos contratista envió correos el viernes y buscó contacto específico con Luz Martínez de Cirion, ella esta revisando la solicitud, ias y demás y en lo posible le allegan la información de hacerlo entre hoy y mañana. Las demás observaciones de contratación ya se ajustaron. Juan Pablo quedó de contactarlos nuevamente hoy y mañana y se radicaría a Contratación al termina semana e inicio de la siguiente.</t>
    </r>
  </si>
  <si>
    <r>
      <t>Total $13.644.540. Pierde competencia 16 de junio de 2027.</t>
    </r>
    <r>
      <rPr>
        <sz val="11"/>
        <color theme="1"/>
        <rFont val="Times New Roman"/>
        <family val="1"/>
      </rPr>
      <t xml:space="preserve"> Juan Pablo: se corrigieron subsanaciones en el acta de liquidación y una de ellas la actualización parafiscales (certificado y pago de seguridad social) conb Luz Martínez, envió correo al contacto de Cirion pues los parafiscales no cubren la totalidad del periodo del contrato, es lo único que le falta. Entre hoy y mañana le remiten la información. en las observaciones se solicitaba el cdp y el que estaba adjunto no correspondía. Va a contactar a la señora Luz Marina esta semana para poder radicar al final de semana o inicio de la próxima. </t>
    </r>
  </si>
  <si>
    <t xml:space="preserve">Daniela: se hizo devolución el 16 de diciembre 2026 por parafiscales y no han subsanado. Juan Pablo: se le devolvió ayer por correo, el martes de la próxima semana tiene revisadas todas las observaciones y subsanarlas dedicándose 100% a ello. David: pierde competencia el 4 de enero 2027. Se radicaría hoy o mañana una vez le remitan el documento. </t>
  </si>
  <si>
    <r>
      <t xml:space="preserve">Pierde competencia el 4 de enero 2027. </t>
    </r>
    <r>
      <rPr>
        <sz val="11"/>
        <color theme="1"/>
        <rFont val="Times New Roman"/>
        <family val="1"/>
      </rPr>
      <t>Juan Pabo: ya quedaton todas las observaciones u¿y no se ha radicado por inconveniente de documentos de seguridad social pues con los que se contaban estaban partidos y no complementan el total del periodo, le han enviado información que no era la solicitada y esta mañana Juan Pablo habloó en cel representante legal para el documento y es lo único que le hace falta para radicar en Contratación. Le indicaron que antes de las 4 pm se lo remitian al correo de Juan Pablo.</t>
    </r>
    <r>
      <rPr>
        <b/>
        <sz val="11"/>
        <color theme="1"/>
        <rFont val="Times New Roman"/>
        <family val="1"/>
      </rPr>
      <t xml:space="preserve"> </t>
    </r>
    <r>
      <rPr>
        <sz val="11"/>
        <color theme="1"/>
        <rFont val="Times New Roman"/>
        <family val="1"/>
      </rPr>
      <t>Esta semana se radica en contratación.</t>
    </r>
  </si>
  <si>
    <r>
      <t xml:space="preserve">Pierde competencia el 5 de julio de 2026. </t>
    </r>
    <r>
      <rPr>
        <sz val="11"/>
        <color theme="1"/>
        <rFont val="Times New Roman"/>
        <family val="1"/>
      </rPr>
      <t>Juan Pablo: se adelantaron la mayoría de observaciones, inconvenientes al obtener documentación, tiene 4 observaciones y se subsanaron 3 pero una no concuerda el acta de inicio vs secop, tiene acceso denegado en la plataforma, estaba revuelto con el contrato 910. Juan Pablo indica que el acta de inicio debe hacerse otrosí modificatorio. David: por favor revisar con el abogado designado.</t>
    </r>
    <r>
      <rPr>
        <b/>
        <sz val="11"/>
        <color theme="1"/>
        <rFont val="Times New Roman"/>
        <family val="1"/>
      </rPr>
      <t xml:space="preserve"> </t>
    </r>
    <r>
      <rPr>
        <sz val="11"/>
        <color theme="1"/>
        <rFont val="Times New Roman"/>
        <family val="1"/>
      </rPr>
      <t>Abogado David Martínez.</t>
    </r>
    <r>
      <rPr>
        <b/>
        <sz val="11"/>
        <color theme="1"/>
        <rFont val="Times New Roman"/>
        <family val="1"/>
      </rPr>
      <t xml:space="preserve"> </t>
    </r>
    <r>
      <rPr>
        <sz val="11"/>
        <color theme="1"/>
        <rFont val="Times New Roman"/>
        <family val="1"/>
      </rPr>
      <t>David: se debe enviar correo a David para gestionar en secop ya que este permiso es solo para el supervisor.</t>
    </r>
    <r>
      <rPr>
        <b/>
        <sz val="11"/>
        <color theme="1"/>
        <rFont val="Times New Roman"/>
        <family val="1"/>
      </rPr>
      <t xml:space="preserve"> </t>
    </r>
    <r>
      <rPr>
        <sz val="11"/>
        <color theme="1"/>
        <rFont val="Times New Roman"/>
        <family val="1"/>
      </rPr>
      <t>Solo se puede visualizar con el usuario del supervisor. David: validar con el abogado antes de radicar. Juan Pablo: esta semana y hasta el lunes próximo se revisa el caso de la subsanación con el abogado David Martínez.</t>
    </r>
  </si>
  <si>
    <t>Juan Pablo: liquidado y se radicó siga de liberación del saldo por $287.974 con No radicado 3-2026-3494 del 17 de marzo 2026 y ya hay radicado de Financiera liberando el valor 3-2026-3712 del 24 de marzo 2026.</t>
  </si>
  <si>
    <t>Cerrado</t>
  </si>
  <si>
    <r>
      <t xml:space="preserve">Pierde competencia el 16 de agosto de 2026. </t>
    </r>
    <r>
      <rPr>
        <sz val="11"/>
        <color theme="1"/>
        <rFont val="Times New Roman"/>
        <family val="1"/>
      </rPr>
      <t>Juan Pablo: varias observaciones, el viernes envió correo a archivo con el tema del acta, en espera de respuesta. Lo único faltante es la respuesta de almacén el correo se lo envió a almacenamiento de la SDHT. Se le recomienda a Juan Pablo remitir el correo a Luis Enrique Páez y a la directora administrativa y hablar directamente con Luis Enrique.</t>
    </r>
    <r>
      <rPr>
        <b/>
        <sz val="11"/>
        <color theme="1"/>
        <rFont val="Times New Roman"/>
        <family val="1"/>
      </rPr>
      <t xml:space="preserve"> </t>
    </r>
    <r>
      <rPr>
        <sz val="11"/>
        <color theme="1"/>
        <rFont val="Times New Roman"/>
        <family val="1"/>
      </rPr>
      <t>Solo falta esa observación para subsanar.</t>
    </r>
  </si>
  <si>
    <t>Juan Pablo: ayer descargó el acta de liquidación y hoy se tramitó la liberación de saldo 3-2026-3813 por $899-964. Pendiente respuesta de Financiera de la liberación.</t>
  </si>
  <si>
    <r>
      <t xml:space="preserve">Pierde competencia el 1 de agosto de 2026. </t>
    </r>
    <r>
      <rPr>
        <sz val="11"/>
        <color theme="1"/>
        <rFont val="Times New Roman"/>
        <family val="1"/>
      </rPr>
      <t>Juan Pablo: doce observaciones y una es el acta de inicio, son varias observaciones que se están revisando. Revisar con el abogado asignado para subsanación. Abogado Karen Rincón para ver si se puede continuar, esta semana Juan Pablo habla con ella.</t>
    </r>
  </si>
  <si>
    <r>
      <rPr>
        <b/>
        <sz val="11"/>
        <color theme="1"/>
        <rFont val="Times New Roman"/>
        <family val="1"/>
      </rPr>
      <t>Total $8.342.844.</t>
    </r>
    <r>
      <rPr>
        <sz val="11"/>
        <color theme="1"/>
        <rFont val="Times New Roman"/>
        <family val="1"/>
      </rPr>
      <t xml:space="preserve"> </t>
    </r>
    <r>
      <rPr>
        <b/>
        <sz val="11"/>
        <color theme="1"/>
        <rFont val="Times New Roman"/>
        <family val="1"/>
      </rPr>
      <t>Pierde competencia el 5 de  mayo 2027.</t>
    </r>
    <r>
      <rPr>
        <sz val="11"/>
        <color theme="1"/>
        <rFont val="Times New Roman"/>
        <family val="1"/>
      </rPr>
      <t xml:space="preserve"> Juan Pablo: según correos de Daniela y en este caso se subsanó la mayoría de las observaciones pero en la actualización documentos contratista envió correos el viernes y buscó contacto específico con Luz Martínez de Cirion, ella esta revisando la solicitud, ias y demás y en lo posible le allegan la información de hacerlo entre hoy y mañana. Las demás observaciones de contratación ya se ajustaron. Juan Pablo quedó de contactarlos nuevamente hoy y mañana y se radicaría a Contratación al terminar semana e inicio de la siguiente.</t>
    </r>
  </si>
  <si>
    <t>Detalle del estado, pago y/o liberación al 10 de abril 2026</t>
  </si>
  <si>
    <t>Juan Pablo: Cirion contestó con lasobservaciones de parafiscales de la vigencia del contrato y ya los remitieron y de la publicacion cámara de comercio y facuración no aceptada, Aldemar ayuó con el tema, en Camara de Comercio se publicó. Están tdoslos ajustes y documentos solicitados, tiene memorando proyectado y el viernes pasado tuvo accceso a los documentos compartidos. Hoy Juan Pablo radica a  la Dirección de Contratación, tiene oficios proyectados en SIGA para revisión de Carlos para su firma y hoy se radica en la tarde. David: validar la póliza pues ha pasado bastante tiempo,antes de radicar rvisar la póliza.</t>
  </si>
  <si>
    <t>Juan Pablo: Cirion contestó con las observaciones de parafiscales de la vigencia del contrato y ya los remitieron y de la publicacion cámara de comercio y facuración no aceptada, Aldemar ayuó con el tema, en Camara de Comercio se publicó. Están todos los ajustes y documentos solicitados, tiene memorando proyectado y el viernes pasado tuvo accceso a los documentos compartidos. Hoy Juan Pablo radica a  la Dirección de Contratación, tiene oficios proyectados en SIGA para revisión de Carlos para su firma y hoy se radica en la tarde. David: validar la póliza pues ha pasado bastante tiempo,antes de radicar revisar la vigencia de la póliza.</t>
  </si>
  <si>
    <t>Juan Pablo: Cirion contestó con las observaciones de parafiscales de la vigencia del contrato tema seguridad social y faltaba documento posesión del Dr Carlos y ya se adjuntó a la carpeta. Están todos los ajustes y documentos solicitados, tiene memorando proyectado y el viernes pasado tuvo accceso a los documentos compartidos. Hoy Juan Pablo radica a  la Dirección de Contratación, tiene oficios proyectados en SIGA para revisión de Carlos para su firma y hoy se radica en la tarde. David: validar la póliza pues ha pasado bastante tiempo,antes de radicar revisar la vigencia de la póliza.</t>
  </si>
  <si>
    <t>Juan Pablo: Cirion contestó con lasobservaciones de parafiscales de la vigencia del contrato y ya los remitieron y de la publicacion cámara de comercio y facuración no aceptada, Aldemar ayuó con el tema, en Camara de Comercio se publicó. Están tdoslos ajustes y documentos solicitados, tiene memorando proyectado y el viernes pasado tuvo accceso a los documentos compartidos. Hoy Juan Pablo radica a  la Dirección de Contratación, tiene oficios proyectados en SIGA para revisión de Carlos para su firma y hoy se radica en la tarde. David: validar la póliza pues ha pasado bastante tiempo,antes de radicar revisar la vigncia de la póliza.</t>
  </si>
  <si>
    <t>Juan Pablo: el Dr. Carlos facilitó el usuario personal y con el abogado revisaron los documentos y frente al acta de inicio se resolvió se dejaba lafecha estipulada en el acta de inicio pues esta no se puede modificar. Se radica hoy y va a revisar la vigencia de la póliza y lista de chequeo.</t>
  </si>
  <si>
    <t>Juan Pablo: se reunió conLuis Enrique el lunes pasado, se tiene actade recibido de Almacén,en estudios previos se mencionan escaner y televisores  y otros elementos pero solo se recibieron escaneres, se aclaró el tema de almacén en la liquidación y va a revisar la vigencia de la póliza, se radica hpy.</t>
  </si>
  <si>
    <t xml:space="preserve">Juan Pablo: la Dirección Financera indicó que se procedía con la liberación del saldo mediante SIGA </t>
  </si>
  <si>
    <t>Juan Pablo: se reunión con Karen el miercoles y la observación de fechas de acta de inicio y orden de compra, se van a dejar las fechas de laorden de compra y adicionalmente tenían un tema de almacén del acta de recibido de los elemntos, Juan Guillermo le facilitó información para habar con Laura y recibio el acta de recibido de almacén ayer en la tarde, está revisando que los docuentos estén al día para radicar. Para la próxima reunión estaría radicada hoy.</t>
  </si>
  <si>
    <t>Detalle del estado, pago y/o liberación al 16 de abril 2026</t>
  </si>
  <si>
    <t>Juan Pablo: No se ha radicado pues se solicitó póliza ampliada y se recibió ayer en la tarde. Se radica hoy.</t>
  </si>
  <si>
    <t>Juan Pablo: No se tuvo que solicitar póliza, solo ajustes de documentos, listo oara radicar. Se radica hoy.</t>
  </si>
  <si>
    <t>Juan Pablo: se radicó el 16 de abril de 2016 con el radicado el 3-2026-4678</t>
  </si>
  <si>
    <t>Juan Pablo: se radicó el 16 de abril de 2026 con el número 3-2026-4679</t>
  </si>
  <si>
    <t>Juan Pablo: no tienen póliza al parecer no se exigió y ya se revisaron documentos y estudios previos para tener seguridad de la exigencia de pólizas, se espera tardar la revisión mañana y radica el próximo lunes.</t>
  </si>
  <si>
    <t>Detalle del estado, pago y/o liberación al 28 de abril 2026</t>
  </si>
  <si>
    <t>Juan Pablo: Hace falta informe final, evidencias que se están numerando y actualización soportes pagosy ordenes de pago. Ya se tiene la póliza, remitieron documento que ya se había ampliado. El próximo martes se radica en contratación.</t>
  </si>
  <si>
    <t>Juan Pablo: en la carpeta hace falta el documento final y actualización evidencias y ordenes de pago desactualizadas. El próximo martes se radica en contratacion.</t>
  </si>
  <si>
    <t>Juan Pablo: se devolvió de contratación el 22 de abril por soportes supervisores, evidencia de pagos, actualizar nombres contratistas. Se radica el próximo jueves 30 de abril en la mañana.</t>
  </si>
  <si>
    <t>Daniela: está en revisión y esta semana se da trámite.</t>
  </si>
  <si>
    <t>Juan Pablo: en la carpeta hace falta el documento final y actualización evidencias y ordenes de pago desactualizadas. El próximo martes 5 de mayo de 2026 se radica en contratacion.</t>
  </si>
  <si>
    <t>Juan Pablo: Hace falta informe final, evidencias que se están numerando y actualización soportes pagosy ordenes de pago. Ya se tiene la póliza, remitieron documento que ya se había ampliado. El próximo martes 5 de mayo de 2026.se radica en contratación.</t>
  </si>
  <si>
    <t>Juan Pablo: se recibió póliza y se están revisando los documentos para radicar y actualizando todo. Juan Pablo: se radica el próximo martes 5 de mayo de 2026.</t>
  </si>
  <si>
    <t>Juan Pablo: no ha llegado respuesta de la Dirección Financiera pero de esa dirección manifestaron que se informaba del radicado de liberación a más tardar mañana o el lunes, habló con Diana Tavera.</t>
  </si>
  <si>
    <t>Se liberó con SIGA 3.2026-4761 del 17 de abril de 2026.</t>
  </si>
  <si>
    <t xml:space="preserve">Juan Pablo: los de Panamericana no tienen póliza por el tipo de contratacion, ya tienen garantía, se están actualizando documentos, se radica el martes 5 de mayo de 2026. Daniela: revisar las entradas a almacén. Juan Pablo: se subsanó lo de las entradas a almacén. </t>
  </si>
  <si>
    <t>Detalle del estado, pago y/o liberación al 7 mayo 2026</t>
  </si>
  <si>
    <t>Juan Pablo: Temas personales y otros eventos se dificultó avanzar con las liquidaciones y por otros temas contractuales urgentes a desarrollar. Tener en cuenta que el ingreso de Juan Pablo fue desde el mes de marzo de 2026, curva de aprendizaje y adaptación en la entidad, la idea es la otra semana estén estas liquidaciones en su totalidad resueltas y tramitadas</t>
  </si>
  <si>
    <t>David: devuelta el martes 28 de abril por3-2026-5260 por actualizavión póliza y anexos y antecendtes proveedor y representanete legal. Juan Pablo: Juan Pablo: Temas personales y otros eventos se dificultó avanzar con las liquidaciones y por otros temas contractuales urgentes a desarrollar. Tener en cuenta que el ingreso de Juan Pablo fue desde el mes de marzo de 2026, curva de aprendizaje y adaptación en la entidad, la idea es la otra semana estén estas liquidaciones en su totalidad resueltas y tramitadas</t>
  </si>
  <si>
    <t>Juan Pablo: Temas personales y otros eventos se dificultó avanzar con las liquidaciones y por otros temas contractuales urgentes a desarrollar. Tener en cuenta que el ingreso de Juan Pablo fue desde el mes de marzo de 2026, curva de aprendizaje y adaptación en la entidad, la idea es la otra semana estén estas liquidaciones en su totalidad resueltas y tramitadas.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</si>
</sst>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quot;\ * #,##0.00_-;\-&quot;$&quot;\ * #,##0.00_-;_-&quot;$&quot;\ * &quot;-&quot;??_-;_-@_-"/>
    <numFmt numFmtId="165" formatCode="_-* #,##0_-;\-* #,##0_-;_-* &quot;-&quot;??_-;_-@_-"/>
    <numFmt numFmtId="166" formatCode="_-&quot;$&quot;\ * #,##0_-;\-&quot;$&quot;\ * #,##0_-;_-&quot;$&quot;\ * &quot;-&quot;??_-;_-@_-"/>
    <numFmt numFmtId="167" formatCode="&quot;$&quot;#,###,###,,&quot;M&quot;"/>
    <numFmt numFmtId="168" formatCode="&quot;$&quot;\ * #,###,,"/>
    <numFmt numFmtId="169" formatCode="&quot;$&quot;\ * #,###,"/>
    <numFmt numFmtId="170" formatCode="&quot;$&quot;\ * #,###.00,,"/>
    <numFmt numFmtId="171" formatCode="&quot;$&quot;\ * #,###.000,,"/>
    <numFmt numFmtId="172" formatCode="&quot;$&quot;* #,###,,"/>
  </numFmts>
  <fonts count="20">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sz val="10"/>
      <color theme="1"/>
      <name val="Arial Unicode MS"/>
    </font>
    <font>
      <b/>
      <sz val="11"/>
      <color rgb="FFFFFFFF"/>
      <name val="Calibri"/>
      <family val="2"/>
    </font>
    <font>
      <b/>
      <sz val="11"/>
      <color rgb="FFFF0000"/>
      <name val="Tw Cen MT Condensed"/>
      <family val="2"/>
    </font>
    <font>
      <b/>
      <sz val="11"/>
      <color theme="1"/>
      <name val="Calibri"/>
      <family val="2"/>
      <scheme val="minor"/>
    </font>
    <font>
      <sz val="8"/>
      <name val="Calibri"/>
      <family val="2"/>
      <scheme val="minor"/>
    </font>
    <font>
      <sz val="10"/>
      <color theme="1"/>
      <name val="Calibri"/>
      <family val="2"/>
      <scheme val="minor"/>
    </font>
    <font>
      <sz val="10"/>
      <name val="Arial"/>
      <family val="2"/>
    </font>
    <font>
      <sz val="11"/>
      <color theme="1"/>
      <name val="Tw Cen MT Condensed"/>
      <family val="2"/>
    </font>
    <font>
      <sz val="12"/>
      <color theme="1"/>
      <name val="Tw Cen MT Condensed"/>
      <family val="2"/>
    </font>
    <font>
      <sz val="11"/>
      <color theme="0"/>
      <name val="Calibri"/>
      <family val="2"/>
      <scheme val="minor"/>
    </font>
    <font>
      <b/>
      <sz val="10"/>
      <color theme="1"/>
      <name val="Calibri"/>
      <family val="2"/>
      <scheme val="minor"/>
    </font>
    <font>
      <sz val="10"/>
      <color theme="0"/>
      <name val="Calibri"/>
      <family val="2"/>
      <scheme val="minor"/>
    </font>
    <font>
      <b/>
      <sz val="10"/>
      <color theme="1"/>
      <name val="Times New Roman"/>
      <family val="1"/>
    </font>
    <font>
      <sz val="10"/>
      <color theme="1"/>
      <name val="Times New Roman"/>
      <family val="1"/>
    </font>
    <font>
      <sz val="11"/>
      <name val="Times New Roman"/>
      <family val="1"/>
    </font>
    <font>
      <sz val="11"/>
      <color rgb="FF000000"/>
      <name val="Calibri"/>
      <family val="2"/>
      <scheme val="minor"/>
    </font>
  </fonts>
  <fills count="21">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399783"/>
        <bgColor indexed="64"/>
      </patternFill>
    </fill>
    <fill>
      <patternFill patternType="solid">
        <fgColor rgb="FFEBF1E9"/>
        <bgColor indexed="64"/>
      </patternFill>
    </fill>
    <fill>
      <patternFill patternType="solid">
        <fgColor rgb="FFFF0000"/>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249977111117893"/>
        <bgColor theme="4" tint="-0.249977111117893"/>
      </patternFill>
    </fill>
    <fill>
      <patternFill patternType="solid">
        <fgColor rgb="FF99CC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medium">
        <color rgb="FFFFFFFF"/>
      </right>
      <top style="thin">
        <color rgb="FF000000"/>
      </top>
      <bottom style="thick">
        <color rgb="FFFFFFFF"/>
      </bottom>
      <diagonal/>
    </border>
    <border>
      <left style="thin">
        <color rgb="FF000000"/>
      </left>
      <right style="medium">
        <color rgb="FFFFFFFF"/>
      </right>
      <top/>
      <bottom style="thin">
        <color rgb="FF000000"/>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theme="4" tint="0.39997558519241921"/>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7">
    <xf numFmtId="0" fontId="0" fillId="0" borderId="0"/>
    <xf numFmtId="16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0" fillId="0" borderId="0"/>
    <xf numFmtId="164" fontId="1" fillId="0" borderId="0" applyFont="0" applyFill="0" applyBorder="0" applyAlignment="0" applyProtection="0"/>
    <xf numFmtId="43" fontId="1" fillId="0" borderId="0" applyFont="0" applyFill="0" applyBorder="0" applyAlignment="0" applyProtection="0"/>
  </cellStyleXfs>
  <cellXfs count="306">
    <xf numFmtId="0" fontId="0" fillId="0" borderId="0" xfId="0"/>
    <xf numFmtId="0" fontId="3" fillId="0" borderId="0" xfId="0" applyFont="1"/>
    <xf numFmtId="164" fontId="3" fillId="0" borderId="0" xfId="1" applyFont="1"/>
    <xf numFmtId="0" fontId="2" fillId="2" borderId="1" xfId="0" applyFont="1" applyFill="1" applyBorder="1" applyAlignment="1">
      <alignment horizontal="center" vertical="center" wrapText="1"/>
    </xf>
    <xf numFmtId="164" fontId="2" fillId="2" borderId="1" xfId="1" applyFont="1" applyFill="1" applyBorder="1" applyAlignment="1">
      <alignment horizontal="center" vertical="center" wrapText="1"/>
    </xf>
    <xf numFmtId="164" fontId="2" fillId="3" borderId="1" xfId="1" applyFont="1" applyFill="1" applyBorder="1" applyAlignment="1">
      <alignment horizontal="center" vertical="center" wrapText="1"/>
    </xf>
    <xf numFmtId="0" fontId="3" fillId="0" borderId="1" xfId="0" applyFont="1" applyBorder="1" applyAlignment="1">
      <alignment horizontal="left" wrapText="1"/>
    </xf>
    <xf numFmtId="0" fontId="3" fillId="0" borderId="1" xfId="0" applyFont="1" applyBorder="1"/>
    <xf numFmtId="164" fontId="3" fillId="0" borderId="1" xfId="1" applyFont="1" applyFill="1" applyBorder="1"/>
    <xf numFmtId="0" fontId="3" fillId="0" borderId="3" xfId="0" applyFont="1" applyBorder="1" applyAlignment="1">
      <alignment horizontal="left" wrapText="1"/>
    </xf>
    <xf numFmtId="0" fontId="3" fillId="0" borderId="3" xfId="0" applyFont="1" applyBorder="1"/>
    <xf numFmtId="164" fontId="3" fillId="0" borderId="3" xfId="1" applyFont="1" applyFill="1" applyBorder="1"/>
    <xf numFmtId="0" fontId="3" fillId="0" borderId="4" xfId="0" applyFont="1" applyBorder="1" applyAlignment="1">
      <alignment horizontal="left" wrapText="1"/>
    </xf>
    <xf numFmtId="0" fontId="3" fillId="0" borderId="4" xfId="0" applyFont="1" applyBorder="1"/>
    <xf numFmtId="164" fontId="3" fillId="0" borderId="4" xfId="1" applyFont="1" applyFill="1" applyBorder="1"/>
    <xf numFmtId="0" fontId="3" fillId="0" borderId="2" xfId="0" applyFont="1" applyBorder="1" applyAlignment="1">
      <alignment horizontal="left" wrapText="1"/>
    </xf>
    <xf numFmtId="0" fontId="3" fillId="0" borderId="2" xfId="0" applyFont="1" applyBorder="1"/>
    <xf numFmtId="164" fontId="3" fillId="0" borderId="2" xfId="1" applyFont="1" applyFill="1" applyBorder="1"/>
    <xf numFmtId="0" fontId="0" fillId="0" borderId="1" xfId="0" applyBorder="1" applyAlignment="1">
      <alignment vertical="top"/>
    </xf>
    <xf numFmtId="3" fontId="0" fillId="0" borderId="1" xfId="0" applyNumberFormat="1" applyBorder="1" applyAlignment="1">
      <alignment horizontal="right" vertical="top"/>
    </xf>
    <xf numFmtId="0" fontId="3" fillId="0" borderId="1" xfId="0" applyFont="1" applyBorder="1" applyAlignment="1">
      <alignment vertical="top"/>
    </xf>
    <xf numFmtId="3" fontId="3" fillId="3" borderId="1" xfId="0" applyNumberFormat="1" applyFont="1" applyFill="1" applyBorder="1" applyAlignment="1">
      <alignment horizontal="right" vertical="top"/>
    </xf>
    <xf numFmtId="0" fontId="3" fillId="0" borderId="1" xfId="0" applyFont="1" applyBorder="1" applyAlignment="1">
      <alignment horizontal="left"/>
    </xf>
    <xf numFmtId="0" fontId="3" fillId="4" borderId="1" xfId="0" applyFont="1" applyFill="1" applyBorder="1" applyAlignment="1">
      <alignment horizontal="left"/>
    </xf>
    <xf numFmtId="0" fontId="3" fillId="4" borderId="1" xfId="0" applyFont="1" applyFill="1" applyBorder="1"/>
    <xf numFmtId="0" fontId="0" fillId="4" borderId="0" xfId="0" applyFill="1"/>
    <xf numFmtId="164" fontId="3" fillId="4" borderId="1" xfId="1" applyFont="1" applyFill="1" applyBorder="1" applyAlignment="1"/>
    <xf numFmtId="0" fontId="2" fillId="2" borderId="4" xfId="0" applyFont="1" applyFill="1" applyBorder="1" applyAlignment="1">
      <alignment horizontal="center" vertical="center" wrapText="1"/>
    </xf>
    <xf numFmtId="164" fontId="3" fillId="0" borderId="4" xfId="0" applyNumberFormat="1" applyFont="1" applyBorder="1"/>
    <xf numFmtId="164" fontId="3" fillId="4" borderId="1" xfId="1" applyFont="1" applyFill="1" applyBorder="1"/>
    <xf numFmtId="164" fontId="0" fillId="4" borderId="0" xfId="0" applyNumberFormat="1" applyFill="1"/>
    <xf numFmtId="164" fontId="3" fillId="4" borderId="4" xfId="0" applyNumberFormat="1" applyFont="1" applyFill="1" applyBorder="1"/>
    <xf numFmtId="0" fontId="3" fillId="4" borderId="4" xfId="0" applyFont="1" applyFill="1" applyBorder="1"/>
    <xf numFmtId="43" fontId="0" fillId="4" borderId="0" xfId="2" applyFont="1" applyFill="1"/>
    <xf numFmtId="165" fontId="0" fillId="0" borderId="0" xfId="2" applyNumberFormat="1" applyFont="1"/>
    <xf numFmtId="165" fontId="0" fillId="4" borderId="0" xfId="2" applyNumberFormat="1" applyFont="1" applyFill="1"/>
    <xf numFmtId="165" fontId="0" fillId="5" borderId="0" xfId="2" applyNumberFormat="1" applyFont="1" applyFill="1"/>
    <xf numFmtId="0" fontId="0" fillId="5" borderId="0" xfId="0" applyFill="1"/>
    <xf numFmtId="0" fontId="3" fillId="2" borderId="1" xfId="0" applyFont="1" applyFill="1" applyBorder="1"/>
    <xf numFmtId="0" fontId="0" fillId="2" borderId="0" xfId="0" applyFill="1"/>
    <xf numFmtId="3" fontId="0" fillId="4" borderId="0" xfId="0" applyNumberFormat="1" applyFill="1"/>
    <xf numFmtId="164" fontId="3" fillId="0" borderId="1" xfId="1" applyFont="1" applyFill="1" applyBorder="1" applyAlignment="1"/>
    <xf numFmtId="0" fontId="0" fillId="0" borderId="0" xfId="0" applyAlignment="1">
      <alignment vertical="top"/>
    </xf>
    <xf numFmtId="0" fontId="2" fillId="2" borderId="1" xfId="0" applyFont="1" applyFill="1" applyBorder="1" applyAlignment="1">
      <alignment horizontal="left" vertical="center" wrapText="1"/>
    </xf>
    <xf numFmtId="0" fontId="0" fillId="4" borderId="0" xfId="0" applyFill="1" applyAlignment="1">
      <alignment horizontal="left"/>
    </xf>
    <xf numFmtId="0" fontId="0" fillId="0" borderId="0" xfId="0" applyAlignment="1">
      <alignment horizontal="left"/>
    </xf>
    <xf numFmtId="0" fontId="3" fillId="0" borderId="1" xfId="0" applyFont="1" applyBorder="1" applyAlignment="1">
      <alignment horizontal="left" vertical="top"/>
    </xf>
    <xf numFmtId="0" fontId="4" fillId="4" borderId="0" xfId="0" applyFont="1" applyFill="1" applyAlignment="1">
      <alignment horizontal="left" vertical="center"/>
    </xf>
    <xf numFmtId="0" fontId="4" fillId="0" borderId="0" xfId="0" applyFont="1" applyAlignment="1">
      <alignment horizontal="left" vertical="center"/>
    </xf>
    <xf numFmtId="0" fontId="3" fillId="4" borderId="0" xfId="0" applyFont="1" applyFill="1"/>
    <xf numFmtId="0" fontId="3" fillId="0" borderId="0" xfId="0" applyFont="1" applyAlignment="1">
      <alignment horizontal="center" vertical="center"/>
    </xf>
    <xf numFmtId="0" fontId="3" fillId="0" borderId="0" xfId="0" applyFont="1" applyAlignment="1">
      <alignment horizontal="left"/>
    </xf>
    <xf numFmtId="164" fontId="3" fillId="0" borderId="0" xfId="1" applyFont="1" applyFill="1"/>
    <xf numFmtId="0" fontId="0" fillId="0" borderId="1" xfId="0" applyBorder="1"/>
    <xf numFmtId="0" fontId="4" fillId="0" borderId="1" xfId="0" applyFont="1" applyBorder="1" applyAlignment="1">
      <alignment vertical="center"/>
    </xf>
    <xf numFmtId="0" fontId="0" fillId="0" borderId="1" xfId="0" applyBorder="1" applyAlignment="1">
      <alignment horizontal="left"/>
    </xf>
    <xf numFmtId="0" fontId="4" fillId="0" borderId="1" xfId="0" applyFont="1" applyBorder="1" applyAlignment="1">
      <alignment horizontal="left" vertical="center"/>
    </xf>
    <xf numFmtId="43" fontId="3" fillId="0" borderId="0" xfId="2" applyFont="1" applyFill="1" applyAlignment="1"/>
    <xf numFmtId="0" fontId="5" fillId="6" borderId="5" xfId="0" applyFont="1" applyFill="1" applyBorder="1" applyAlignment="1">
      <alignment horizontal="center" vertical="center" wrapText="1"/>
    </xf>
    <xf numFmtId="0" fontId="6" fillId="7" borderId="6" xfId="0" applyFont="1" applyFill="1" applyBorder="1" applyAlignment="1">
      <alignment horizontal="center" vertical="center" wrapText="1"/>
    </xf>
    <xf numFmtId="165" fontId="6" fillId="7" borderId="6" xfId="2" applyNumberFormat="1" applyFont="1" applyFill="1" applyBorder="1" applyAlignment="1">
      <alignment horizontal="center" vertical="center" wrapText="1"/>
    </xf>
    <xf numFmtId="9" fontId="6" fillId="7" borderId="6" xfId="3" applyFont="1" applyFill="1" applyBorder="1" applyAlignment="1">
      <alignment horizontal="center" vertical="center" wrapText="1"/>
    </xf>
    <xf numFmtId="164" fontId="0" fillId="0" borderId="1" xfId="1" applyFont="1" applyFill="1" applyBorder="1" applyAlignment="1">
      <alignment horizontal="right" vertical="top"/>
    </xf>
    <xf numFmtId="0" fontId="2" fillId="2" borderId="1" xfId="0" applyFont="1" applyFill="1" applyBorder="1" applyAlignment="1">
      <alignment vertical="center" wrapText="1"/>
    </xf>
    <xf numFmtId="164" fontId="2" fillId="2" borderId="1" xfId="1" applyFont="1" applyFill="1" applyBorder="1" applyAlignment="1">
      <alignment vertical="center" wrapText="1"/>
    </xf>
    <xf numFmtId="166" fontId="3" fillId="3" borderId="1" xfId="1" applyNumberFormat="1" applyFont="1" applyFill="1" applyBorder="1" applyAlignment="1"/>
    <xf numFmtId="166" fontId="3" fillId="3" borderId="1" xfId="1" applyNumberFormat="1" applyFont="1" applyFill="1" applyBorder="1" applyAlignment="1">
      <alignment horizontal="right" vertical="top"/>
    </xf>
    <xf numFmtId="166" fontId="3" fillId="3" borderId="0" xfId="1" applyNumberFormat="1" applyFont="1" applyFill="1" applyAlignment="1"/>
    <xf numFmtId="0" fontId="3" fillId="0" borderId="1" xfId="0" applyFont="1" applyBorder="1" applyAlignment="1">
      <alignment horizontal="right"/>
    </xf>
    <xf numFmtId="0" fontId="3" fillId="0" borderId="0" xfId="0" applyFont="1" applyAlignment="1">
      <alignment horizontal="right"/>
    </xf>
    <xf numFmtId="0" fontId="2" fillId="2" borderId="1" xfId="0" applyFont="1" applyFill="1" applyBorder="1" applyAlignment="1">
      <alignment horizontal="center" vertical="center"/>
    </xf>
    <xf numFmtId="0" fontId="3" fillId="0" borderId="4" xfId="0" applyFont="1" applyBorder="1" applyAlignment="1">
      <alignment horizontal="left"/>
    </xf>
    <xf numFmtId="0" fontId="2" fillId="2" borderId="1" xfId="0" applyFont="1" applyFill="1" applyBorder="1" applyAlignment="1">
      <alignment horizontal="right" vertical="center"/>
    </xf>
    <xf numFmtId="166" fontId="2" fillId="3" borderId="1" xfId="1" applyNumberFormat="1" applyFont="1" applyFill="1" applyBorder="1" applyAlignment="1">
      <alignment horizontal="center" vertical="center"/>
    </xf>
    <xf numFmtId="0" fontId="3" fillId="8" borderId="1" xfId="0" applyFont="1" applyFill="1" applyBorder="1" applyAlignment="1">
      <alignment horizontal="left" vertical="top"/>
    </xf>
    <xf numFmtId="0" fontId="3" fillId="8" borderId="1" xfId="0" applyFont="1" applyFill="1" applyBorder="1" applyAlignment="1">
      <alignment horizontal="left"/>
    </xf>
    <xf numFmtId="0" fontId="3" fillId="8" borderId="1" xfId="0" applyFont="1" applyFill="1" applyBorder="1" applyAlignment="1">
      <alignment vertical="top"/>
    </xf>
    <xf numFmtId="166" fontId="3" fillId="8" borderId="1" xfId="1" applyNumberFormat="1" applyFont="1" applyFill="1" applyBorder="1" applyAlignment="1">
      <alignment horizontal="right" vertical="top"/>
    </xf>
    <xf numFmtId="166" fontId="3" fillId="8" borderId="1" xfId="1" applyNumberFormat="1" applyFont="1" applyFill="1" applyBorder="1" applyAlignment="1"/>
    <xf numFmtId="0" fontId="3" fillId="8" borderId="1" xfId="0" applyFont="1" applyFill="1" applyBorder="1"/>
    <xf numFmtId="0" fontId="3" fillId="8" borderId="0" xfId="0" applyFont="1" applyFill="1"/>
    <xf numFmtId="165" fontId="0" fillId="0" borderId="0" xfId="0" applyNumberFormat="1"/>
    <xf numFmtId="0" fontId="0" fillId="0" borderId="0" xfId="0" applyAlignment="1">
      <alignment wrapText="1"/>
    </xf>
    <xf numFmtId="0" fontId="0" fillId="0" borderId="0" xfId="0" pivotButton="1" applyAlignment="1">
      <alignment horizontal="center" vertical="center" wrapText="1"/>
    </xf>
    <xf numFmtId="0" fontId="0" fillId="0" borderId="0" xfId="0" applyAlignment="1">
      <alignment horizontal="center" vertical="center" wrapText="1"/>
    </xf>
    <xf numFmtId="166" fontId="3" fillId="4" borderId="1" xfId="1" applyNumberFormat="1" applyFont="1" applyFill="1" applyBorder="1" applyAlignment="1"/>
    <xf numFmtId="166" fontId="3" fillId="4" borderId="1" xfId="1" applyNumberFormat="1" applyFont="1" applyFill="1" applyBorder="1" applyAlignment="1">
      <alignment horizontal="right" vertical="top"/>
    </xf>
    <xf numFmtId="166" fontId="3" fillId="5" borderId="1" xfId="1" applyNumberFormat="1" applyFont="1" applyFill="1" applyBorder="1" applyAlignment="1">
      <alignment horizontal="right" vertical="top"/>
    </xf>
    <xf numFmtId="166" fontId="3" fillId="5" borderId="1" xfId="1" applyNumberFormat="1" applyFont="1" applyFill="1" applyBorder="1" applyAlignment="1"/>
    <xf numFmtId="0" fontId="3" fillId="5" borderId="1" xfId="0" applyFont="1" applyFill="1" applyBorder="1"/>
    <xf numFmtId="166" fontId="3" fillId="2" borderId="1" xfId="1" applyNumberFormat="1" applyFont="1" applyFill="1" applyBorder="1" applyAlignment="1"/>
    <xf numFmtId="166" fontId="3" fillId="2" borderId="1" xfId="1" applyNumberFormat="1" applyFont="1" applyFill="1" applyBorder="1" applyAlignment="1">
      <alignment horizontal="right" vertical="top"/>
    </xf>
    <xf numFmtId="166" fontId="3" fillId="0" borderId="1" xfId="1" applyNumberFormat="1" applyFont="1" applyFill="1" applyBorder="1" applyAlignment="1">
      <alignment horizontal="right" vertical="top"/>
    </xf>
    <xf numFmtId="166" fontId="3" fillId="0" borderId="1" xfId="1" applyNumberFormat="1" applyFont="1" applyFill="1" applyBorder="1" applyAlignment="1"/>
    <xf numFmtId="166" fontId="0" fillId="0" borderId="1" xfId="1" applyNumberFormat="1" applyFont="1" applyBorder="1"/>
    <xf numFmtId="166" fontId="0" fillId="0" borderId="1" xfId="1" applyNumberFormat="1" applyFont="1" applyFill="1" applyBorder="1"/>
    <xf numFmtId="0" fontId="0" fillId="3" borderId="0" xfId="0" applyFill="1"/>
    <xf numFmtId="0" fontId="0" fillId="0" borderId="9" xfId="0" applyBorder="1"/>
    <xf numFmtId="0" fontId="3" fillId="0" borderId="9" xfId="0" applyFont="1" applyBorder="1"/>
    <xf numFmtId="0" fontId="0" fillId="0" borderId="3" xfId="0" applyBorder="1"/>
    <xf numFmtId="166" fontId="3" fillId="0" borderId="3" xfId="1" applyNumberFormat="1" applyFont="1" applyFill="1" applyBorder="1" applyAlignment="1">
      <alignment horizontal="right" vertical="top"/>
    </xf>
    <xf numFmtId="0" fontId="3" fillId="0" borderId="13" xfId="0" applyFont="1" applyBorder="1"/>
    <xf numFmtId="0" fontId="0" fillId="3" borderId="3" xfId="0" applyFill="1" applyBorder="1"/>
    <xf numFmtId="166" fontId="7" fillId="10" borderId="0" xfId="0" applyNumberFormat="1" applyFont="1" applyFill="1"/>
    <xf numFmtId="0" fontId="7" fillId="10" borderId="10" xfId="0" applyFont="1" applyFill="1" applyBorder="1" applyAlignment="1">
      <alignment horizontal="center" vertical="center" wrapText="1"/>
    </xf>
    <xf numFmtId="49" fontId="7" fillId="10" borderId="2" xfId="0" applyNumberFormat="1" applyFont="1" applyFill="1" applyBorder="1" applyAlignment="1">
      <alignment horizontal="center" vertical="center" wrapText="1"/>
    </xf>
    <xf numFmtId="49" fontId="7" fillId="10" borderId="2" xfId="0" applyNumberFormat="1" applyFont="1" applyFill="1" applyBorder="1" applyAlignment="1">
      <alignment horizontal="center" vertical="center"/>
    </xf>
    <xf numFmtId="0" fontId="7" fillId="10" borderId="11" xfId="0" applyFont="1" applyFill="1" applyBorder="1" applyAlignment="1">
      <alignment horizontal="center" vertical="center"/>
    </xf>
    <xf numFmtId="0" fontId="7" fillId="9" borderId="0" xfId="0" applyFont="1" applyFill="1" applyAlignment="1">
      <alignment horizontal="center" vertical="center" wrapText="1"/>
    </xf>
    <xf numFmtId="165" fontId="0" fillId="3" borderId="8" xfId="2" applyNumberFormat="1" applyFont="1" applyFill="1" applyBorder="1"/>
    <xf numFmtId="165" fontId="0" fillId="0" borderId="8" xfId="2" applyNumberFormat="1" applyFont="1" applyBorder="1"/>
    <xf numFmtId="165" fontId="0" fillId="0" borderId="12" xfId="2" applyNumberFormat="1" applyFont="1" applyBorder="1"/>
    <xf numFmtId="49" fontId="7" fillId="10" borderId="1" xfId="0" applyNumberFormat="1" applyFont="1" applyFill="1" applyBorder="1" applyAlignment="1">
      <alignment horizontal="center" vertical="center" wrapText="1"/>
    </xf>
    <xf numFmtId="49" fontId="7" fillId="10" borderId="1" xfId="0" applyNumberFormat="1" applyFont="1" applyFill="1" applyBorder="1" applyAlignment="1">
      <alignment horizontal="center" vertical="center"/>
    </xf>
    <xf numFmtId="165" fontId="0" fillId="0" borderId="0" xfId="0" applyNumberFormat="1" applyAlignment="1">
      <alignment wrapText="1"/>
    </xf>
    <xf numFmtId="0" fontId="7" fillId="9" borderId="14" xfId="0" applyFont="1" applyFill="1" applyBorder="1"/>
    <xf numFmtId="165" fontId="7" fillId="9" borderId="14" xfId="2" applyNumberFormat="1" applyFont="1" applyFill="1" applyBorder="1"/>
    <xf numFmtId="0" fontId="9" fillId="0" borderId="0" xfId="0" pivotButton="1"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xf>
    <xf numFmtId="165" fontId="9" fillId="0" borderId="0" xfId="0" applyNumberFormat="1" applyFont="1"/>
    <xf numFmtId="0" fontId="0" fillId="0" borderId="0" xfId="0" applyAlignment="1">
      <alignment horizontal="center"/>
    </xf>
    <xf numFmtId="49" fontId="7" fillId="10" borderId="11" xfId="0" applyNumberFormat="1" applyFont="1" applyFill="1" applyBorder="1" applyAlignment="1">
      <alignment horizontal="center" vertical="center"/>
    </xf>
    <xf numFmtId="166" fontId="0" fillId="0" borderId="9" xfId="1" applyNumberFormat="1" applyFont="1" applyBorder="1"/>
    <xf numFmtId="166" fontId="0" fillId="0" borderId="9" xfId="1" applyNumberFormat="1" applyFont="1" applyFill="1" applyBorder="1"/>
    <xf numFmtId="166" fontId="3" fillId="0" borderId="9" xfId="1" applyNumberFormat="1" applyFont="1" applyFill="1" applyBorder="1" applyAlignment="1"/>
    <xf numFmtId="166" fontId="3" fillId="0" borderId="13" xfId="1" applyNumberFormat="1" applyFont="1" applyFill="1" applyBorder="1" applyAlignment="1">
      <alignment horizontal="right" vertical="top"/>
    </xf>
    <xf numFmtId="166" fontId="0" fillId="10" borderId="0" xfId="0" applyNumberFormat="1" applyFill="1"/>
    <xf numFmtId="165" fontId="0" fillId="3" borderId="12" xfId="0" applyNumberFormat="1" applyFill="1" applyBorder="1"/>
    <xf numFmtId="166" fontId="7" fillId="10" borderId="0" xfId="1" applyNumberFormat="1" applyFont="1" applyFill="1" applyBorder="1"/>
    <xf numFmtId="43" fontId="0" fillId="0" borderId="1" xfId="2" applyFont="1" applyBorder="1"/>
    <xf numFmtId="0" fontId="2" fillId="2" borderId="1" xfId="0" applyFont="1" applyFill="1" applyBorder="1" applyAlignment="1">
      <alignment horizontal="right" vertical="center" wrapText="1"/>
    </xf>
    <xf numFmtId="166" fontId="2" fillId="3" borderId="1" xfId="1"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3" borderId="0" xfId="0" applyFont="1" applyFill="1"/>
    <xf numFmtId="0" fontId="2" fillId="4" borderId="0" xfId="0" applyFont="1" applyFill="1" applyAlignment="1">
      <alignment horizontal="left"/>
    </xf>
    <xf numFmtId="0" fontId="2" fillId="4" borderId="0" xfId="0" applyFont="1" applyFill="1" applyAlignment="1">
      <alignment horizontal="right"/>
    </xf>
    <xf numFmtId="0" fontId="2" fillId="4" borderId="0" xfId="0" applyFont="1" applyFill="1"/>
    <xf numFmtId="164" fontId="2" fillId="4" borderId="0" xfId="1" applyFont="1" applyFill="1"/>
    <xf numFmtId="166" fontId="2" fillId="4" borderId="0" xfId="1" applyNumberFormat="1" applyFont="1" applyFill="1" applyAlignment="1"/>
    <xf numFmtId="166" fontId="3" fillId="4" borderId="0" xfId="1" applyNumberFormat="1" applyFont="1" applyFill="1" applyAlignment="1"/>
    <xf numFmtId="166" fontId="3" fillId="3" borderId="0" xfId="1" applyNumberFormat="1" applyFont="1" applyFill="1" applyBorder="1" applyAlignment="1">
      <alignment horizontal="center"/>
    </xf>
    <xf numFmtId="0" fontId="0" fillId="0" borderId="0" xfId="0" pivotButton="1"/>
    <xf numFmtId="0" fontId="0" fillId="0" borderId="0" xfId="0" pivotButton="1" applyAlignment="1">
      <alignment wrapText="1"/>
    </xf>
    <xf numFmtId="0" fontId="0" fillId="11" borderId="0" xfId="0" applyFill="1"/>
    <xf numFmtId="0" fontId="0" fillId="0" borderId="0" xfId="0" applyAlignment="1">
      <alignment horizontal="left" indent="1"/>
    </xf>
    <xf numFmtId="167" fontId="0" fillId="0" borderId="0" xfId="0" applyNumberFormat="1"/>
    <xf numFmtId="0" fontId="0" fillId="0" borderId="0" xfId="0" applyAlignment="1">
      <alignment horizontal="center" vertical="center"/>
    </xf>
    <xf numFmtId="0" fontId="12" fillId="0" borderId="0" xfId="0" pivotButton="1"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left"/>
    </xf>
    <xf numFmtId="168" fontId="12" fillId="0" borderId="0" xfId="0" applyNumberFormat="1" applyFont="1"/>
    <xf numFmtId="9" fontId="12" fillId="0" borderId="0" xfId="0" applyNumberFormat="1" applyFont="1"/>
    <xf numFmtId="0" fontId="12" fillId="0" borderId="0" xfId="0" applyFont="1"/>
    <xf numFmtId="0" fontId="12" fillId="0" borderId="0" xfId="0" pivotButton="1" applyFont="1"/>
    <xf numFmtId="169" fontId="12" fillId="0" borderId="0" xfId="0" applyNumberFormat="1" applyFont="1"/>
    <xf numFmtId="0" fontId="3" fillId="4" borderId="1" xfId="0" applyFont="1" applyFill="1" applyBorder="1" applyAlignment="1">
      <alignment vertical="top"/>
    </xf>
    <xf numFmtId="0" fontId="2" fillId="8" borderId="1" xfId="0" applyFont="1" applyFill="1" applyBorder="1" applyAlignment="1">
      <alignment horizontal="center" vertical="center" wrapText="1"/>
    </xf>
    <xf numFmtId="166" fontId="3" fillId="8" borderId="1" xfId="0" applyNumberFormat="1" applyFont="1" applyFill="1" applyBorder="1"/>
    <xf numFmtId="166" fontId="2" fillId="8" borderId="0" xfId="1" applyNumberFormat="1" applyFont="1" applyFill="1" applyAlignment="1"/>
    <xf numFmtId="0" fontId="2" fillId="4" borderId="1" xfId="0" applyFont="1" applyFill="1" applyBorder="1" applyAlignment="1">
      <alignment horizontal="center" vertical="center" wrapText="1"/>
    </xf>
    <xf numFmtId="166" fontId="3" fillId="4" borderId="1" xfId="0" applyNumberFormat="1" applyFont="1" applyFill="1" applyBorder="1"/>
    <xf numFmtId="168" fontId="0" fillId="0" borderId="0" xfId="0" applyNumberFormat="1"/>
    <xf numFmtId="0" fontId="0" fillId="0" borderId="0" xfId="0" applyAlignment="1">
      <alignment horizontal="left" vertical="center"/>
    </xf>
    <xf numFmtId="0" fontId="0" fillId="0" borderId="15" xfId="0" pivotButton="1" applyBorder="1" applyAlignment="1">
      <alignment horizontal="center" vertical="center" wrapText="1"/>
    </xf>
    <xf numFmtId="0" fontId="9" fillId="0" borderId="15" xfId="0" applyFont="1" applyBorder="1" applyAlignment="1">
      <alignment horizontal="center" vertical="center" wrapText="1"/>
    </xf>
    <xf numFmtId="0" fontId="0" fillId="0" borderId="15" xfId="0" applyBorder="1" applyAlignment="1">
      <alignment horizontal="left" vertical="center"/>
    </xf>
    <xf numFmtId="170" fontId="9" fillId="0" borderId="15" xfId="0" applyNumberFormat="1" applyFont="1" applyBorder="1" applyAlignment="1">
      <alignment horizontal="left" vertical="center"/>
    </xf>
    <xf numFmtId="0" fontId="0" fillId="0" borderId="15" xfId="0" pivotButton="1" applyBorder="1" applyAlignment="1">
      <alignment horizontal="center" vertical="center"/>
    </xf>
    <xf numFmtId="0" fontId="0" fillId="0" borderId="15" xfId="0" applyBorder="1" applyAlignment="1">
      <alignment horizontal="center" vertical="center"/>
    </xf>
    <xf numFmtId="170" fontId="0" fillId="0" borderId="15" xfId="0" applyNumberFormat="1" applyBorder="1" applyAlignment="1">
      <alignment horizontal="left" vertical="center"/>
    </xf>
    <xf numFmtId="0" fontId="13" fillId="13" borderId="15" xfId="0" applyFont="1" applyFill="1" applyBorder="1" applyAlignment="1">
      <alignment horizontal="center" vertical="center" wrapText="1"/>
    </xf>
    <xf numFmtId="0" fontId="15" fillId="13" borderId="15" xfId="0" applyFont="1" applyFill="1" applyBorder="1" applyAlignment="1">
      <alignment horizontal="center" vertical="center" wrapText="1"/>
    </xf>
    <xf numFmtId="170" fontId="14" fillId="0" borderId="15" xfId="0" applyNumberFormat="1" applyFont="1" applyBorder="1" applyAlignment="1">
      <alignment horizontal="left" vertical="center"/>
    </xf>
    <xf numFmtId="9" fontId="9" fillId="0" borderId="15" xfId="3" applyFont="1" applyBorder="1" applyAlignment="1">
      <alignment horizontal="left" vertical="center"/>
    </xf>
    <xf numFmtId="171" fontId="12" fillId="0" borderId="0" xfId="0" applyNumberFormat="1" applyFont="1"/>
    <xf numFmtId="16" fontId="0" fillId="0" borderId="0" xfId="0" applyNumberFormat="1"/>
    <xf numFmtId="172" fontId="0" fillId="0" borderId="0" xfId="0" applyNumberFormat="1"/>
    <xf numFmtId="9" fontId="0" fillId="0" borderId="0" xfId="3" applyFont="1"/>
    <xf numFmtId="0" fontId="2" fillId="0" borderId="1" xfId="0" applyFont="1" applyBorder="1"/>
    <xf numFmtId="0" fontId="2" fillId="0" borderId="0" xfId="0" applyFont="1"/>
    <xf numFmtId="0" fontId="2" fillId="8" borderId="0" xfId="0" applyFont="1" applyFill="1"/>
    <xf numFmtId="0" fontId="2" fillId="0" borderId="0" xfId="0" applyFont="1" applyAlignment="1">
      <alignment horizontal="left"/>
    </xf>
    <xf numFmtId="165" fontId="3" fillId="3" borderId="0" xfId="2" applyNumberFormat="1" applyFont="1" applyFill="1" applyAlignment="1"/>
    <xf numFmtId="0" fontId="14" fillId="0" borderId="1" xfId="0" applyFont="1" applyBorder="1" applyAlignment="1">
      <alignment horizontal="center" vertical="center" wrapText="1"/>
    </xf>
    <xf numFmtId="0" fontId="14" fillId="16" borderId="1" xfId="0" applyFont="1" applyFill="1" applyBorder="1" applyAlignment="1">
      <alignment horizontal="center" vertical="center" wrapText="1"/>
    </xf>
    <xf numFmtId="0" fontId="16" fillId="16" borderId="1" xfId="0" applyFont="1" applyFill="1" applyBorder="1" applyAlignment="1">
      <alignment horizontal="center" vertical="center" wrapText="1"/>
    </xf>
    <xf numFmtId="166" fontId="16" fillId="14" borderId="1" xfId="1" applyNumberFormat="1" applyFont="1" applyFill="1" applyBorder="1" applyAlignment="1">
      <alignment horizontal="center" vertical="center" wrapText="1"/>
    </xf>
    <xf numFmtId="0" fontId="14" fillId="15" borderId="1" xfId="0" applyFont="1" applyFill="1" applyBorder="1" applyAlignment="1">
      <alignment horizontal="center" vertical="center" wrapText="1"/>
    </xf>
    <xf numFmtId="165" fontId="14" fillId="15" borderId="1" xfId="0" applyNumberFormat="1" applyFont="1" applyFill="1" applyBorder="1" applyAlignment="1">
      <alignment horizontal="center" vertical="center" wrapText="1"/>
    </xf>
    <xf numFmtId="165" fontId="14" fillId="0" borderId="1" xfId="0" applyNumberFormat="1" applyFont="1" applyBorder="1" applyAlignment="1">
      <alignment horizontal="center" vertical="center" wrapText="1"/>
    </xf>
    <xf numFmtId="0" fontId="14" fillId="0" borderId="0" xfId="0" applyFont="1" applyAlignment="1">
      <alignment horizontal="center" vertical="center" wrapText="1"/>
    </xf>
    <xf numFmtId="0" fontId="17" fillId="0" borderId="1" xfId="0" applyFont="1" applyBorder="1" applyAlignment="1">
      <alignment vertical="center" wrapText="1"/>
    </xf>
    <xf numFmtId="166" fontId="17" fillId="16" borderId="1" xfId="1" applyNumberFormat="1" applyFont="1" applyFill="1" applyBorder="1" applyAlignment="1">
      <alignment vertical="center" wrapText="1"/>
    </xf>
    <xf numFmtId="0" fontId="17" fillId="16" borderId="1" xfId="0" applyFont="1" applyFill="1" applyBorder="1" applyAlignment="1">
      <alignment vertical="center" wrapText="1"/>
    </xf>
    <xf numFmtId="0" fontId="9" fillId="16" borderId="1" xfId="0" applyFont="1" applyFill="1" applyBorder="1" applyAlignment="1">
      <alignment vertical="center" wrapText="1"/>
    </xf>
    <xf numFmtId="0" fontId="17" fillId="14" borderId="1" xfId="0" applyFont="1" applyFill="1" applyBorder="1" applyAlignment="1">
      <alignment vertical="center" wrapText="1"/>
    </xf>
    <xf numFmtId="166" fontId="9" fillId="14" borderId="1" xfId="2" applyNumberFormat="1" applyFont="1" applyFill="1" applyBorder="1" applyAlignment="1">
      <alignment vertical="center"/>
    </xf>
    <xf numFmtId="0" fontId="9" fillId="15" borderId="1" xfId="0" applyFont="1" applyFill="1" applyBorder="1" applyAlignment="1">
      <alignment vertical="center" wrapText="1"/>
    </xf>
    <xf numFmtId="0" fontId="9" fillId="0" borderId="0" xfId="0" applyFont="1"/>
    <xf numFmtId="166" fontId="9" fillId="14" borderId="1" xfId="0" applyNumberFormat="1" applyFont="1" applyFill="1" applyBorder="1" applyAlignment="1">
      <alignment vertical="center"/>
    </xf>
    <xf numFmtId="0" fontId="17" fillId="15" borderId="1" xfId="0" applyFont="1" applyFill="1" applyBorder="1" applyAlignment="1">
      <alignment vertical="center" wrapText="1"/>
    </xf>
    <xf numFmtId="0" fontId="17" fillId="0" borderId="1" xfId="0" applyFont="1" applyBorder="1" applyAlignment="1">
      <alignment horizontal="left" vertical="center" wrapText="1"/>
    </xf>
    <xf numFmtId="0" fontId="9" fillId="0" borderId="0" xfId="0" applyFont="1" applyAlignment="1">
      <alignment wrapText="1"/>
    </xf>
    <xf numFmtId="166" fontId="9" fillId="0" borderId="0" xfId="0" applyNumberFormat="1" applyFont="1"/>
    <xf numFmtId="0" fontId="9" fillId="0" borderId="1" xfId="0" applyFont="1" applyBorder="1" applyAlignment="1">
      <alignment vertical="center" wrapText="1"/>
    </xf>
    <xf numFmtId="166" fontId="9" fillId="15" borderId="1" xfId="1" applyNumberFormat="1" applyFont="1" applyFill="1" applyBorder="1" applyAlignment="1">
      <alignment vertical="center"/>
    </xf>
    <xf numFmtId="166" fontId="9" fillId="0" borderId="1" xfId="1" applyNumberFormat="1" applyFont="1" applyBorder="1" applyAlignment="1">
      <alignment vertical="center"/>
    </xf>
    <xf numFmtId="0" fontId="9" fillId="0" borderId="0" xfId="0" applyFont="1" applyAlignment="1">
      <alignment vertical="center" wrapText="1"/>
    </xf>
    <xf numFmtId="0" fontId="9" fillId="3" borderId="0" xfId="0" applyFont="1" applyFill="1"/>
    <xf numFmtId="0" fontId="3" fillId="0" borderId="0" xfId="0" applyFont="1" applyAlignment="1">
      <alignment vertical="top"/>
    </xf>
    <xf numFmtId="0" fontId="3" fillId="0" borderId="0" xfId="0" applyFont="1" applyAlignment="1">
      <alignment horizontal="left" vertical="top"/>
    </xf>
    <xf numFmtId="166" fontId="3" fillId="3" borderId="0" xfId="1" applyNumberFormat="1" applyFont="1" applyFill="1" applyBorder="1" applyAlignment="1"/>
    <xf numFmtId="0" fontId="0" fillId="18" borderId="1" xfId="0" applyFill="1" applyBorder="1" applyAlignment="1">
      <alignment vertical="top"/>
    </xf>
    <xf numFmtId="0" fontId="0" fillId="18" borderId="1" xfId="0" applyFill="1" applyBorder="1" applyAlignment="1">
      <alignment vertical="top" wrapText="1"/>
    </xf>
    <xf numFmtId="14" fontId="0" fillId="0" borderId="0" xfId="0" applyNumberFormat="1" applyAlignment="1">
      <alignment horizontal="right" vertical="top"/>
    </xf>
    <xf numFmtId="3" fontId="0" fillId="0" borderId="0" xfId="0" applyNumberFormat="1" applyAlignment="1">
      <alignment horizontal="right" vertical="top"/>
    </xf>
    <xf numFmtId="165" fontId="0" fillId="0" borderId="0" xfId="2" applyNumberFormat="1" applyFont="1" applyAlignment="1">
      <alignment vertical="top"/>
    </xf>
    <xf numFmtId="0" fontId="3" fillId="0" borderId="20" xfId="0" applyFont="1" applyBorder="1"/>
    <xf numFmtId="0" fontId="3" fillId="0" borderId="21" xfId="0" applyFont="1" applyBorder="1"/>
    <xf numFmtId="0" fontId="3" fillId="0" borderId="20" xfId="0" applyFont="1" applyBorder="1" applyAlignment="1">
      <alignment vertical="top"/>
    </xf>
    <xf numFmtId="0" fontId="3" fillId="0" borderId="20" xfId="0" applyFont="1" applyBorder="1" applyAlignment="1">
      <alignment horizontal="right"/>
    </xf>
    <xf numFmtId="0" fontId="0" fillId="0" borderId="20" xfId="0" applyBorder="1" applyAlignment="1">
      <alignment vertical="top"/>
    </xf>
    <xf numFmtId="0" fontId="0" fillId="0" borderId="21" xfId="0" applyBorder="1" applyAlignment="1">
      <alignment vertical="top"/>
    </xf>
    <xf numFmtId="0" fontId="3" fillId="0" borderId="23" xfId="0" applyFont="1" applyBorder="1" applyAlignment="1">
      <alignment horizontal="right"/>
    </xf>
    <xf numFmtId="0" fontId="0" fillId="0" borderId="23" xfId="0" applyBorder="1" applyAlignment="1">
      <alignment vertical="top"/>
    </xf>
    <xf numFmtId="0" fontId="3" fillId="0" borderId="23" xfId="0" applyFont="1" applyBorder="1"/>
    <xf numFmtId="0" fontId="3" fillId="0" borderId="24" xfId="0" applyFont="1" applyBorder="1"/>
    <xf numFmtId="0" fontId="2" fillId="19" borderId="16" xfId="0" applyFont="1" applyFill="1" applyBorder="1" applyAlignment="1">
      <alignment horizontal="center" vertical="center" wrapText="1"/>
    </xf>
    <xf numFmtId="0" fontId="2" fillId="19" borderId="17" xfId="0" applyFont="1" applyFill="1" applyBorder="1" applyAlignment="1">
      <alignment horizontal="center" vertical="center" wrapText="1"/>
    </xf>
    <xf numFmtId="0" fontId="2" fillId="19" borderId="18" xfId="0" applyFont="1" applyFill="1" applyBorder="1" applyAlignment="1">
      <alignment horizontal="center" vertical="center" wrapText="1"/>
    </xf>
    <xf numFmtId="0" fontId="3" fillId="0" borderId="19" xfId="0" applyFont="1" applyBorder="1" applyAlignment="1">
      <alignment horizontal="left"/>
    </xf>
    <xf numFmtId="0" fontId="3" fillId="0" borderId="20" xfId="0" applyFont="1" applyBorder="1" applyAlignment="1">
      <alignment horizontal="left"/>
    </xf>
    <xf numFmtId="0" fontId="0" fillId="0" borderId="20" xfId="0" applyBorder="1"/>
    <xf numFmtId="0" fontId="3" fillId="0" borderId="19" xfId="0" applyFont="1" applyBorder="1" applyAlignment="1">
      <alignment vertical="top"/>
    </xf>
    <xf numFmtId="0" fontId="3" fillId="0" borderId="20" xfId="0" applyFont="1" applyBorder="1" applyAlignment="1">
      <alignment horizontal="left" vertical="top"/>
    </xf>
    <xf numFmtId="0" fontId="0" fillId="0" borderId="19" xfId="0" applyBorder="1" applyAlignment="1">
      <alignment vertical="top"/>
    </xf>
    <xf numFmtId="0" fontId="0" fillId="0" borderId="22" xfId="0" applyBorder="1" applyAlignment="1">
      <alignment vertical="top"/>
    </xf>
    <xf numFmtId="0" fontId="7" fillId="0" borderId="0" xfId="0" applyFont="1" applyAlignment="1">
      <alignment vertical="top"/>
    </xf>
    <xf numFmtId="166" fontId="3" fillId="17" borderId="20" xfId="1" applyNumberFormat="1" applyFont="1" applyFill="1" applyBorder="1" applyAlignment="1"/>
    <xf numFmtId="3" fontId="0" fillId="17" borderId="20" xfId="0" applyNumberFormat="1" applyFill="1" applyBorder="1" applyAlignment="1">
      <alignment horizontal="right" vertical="top"/>
    </xf>
    <xf numFmtId="3" fontId="0" fillId="17" borderId="23" xfId="0" applyNumberFormat="1" applyFill="1" applyBorder="1" applyAlignment="1">
      <alignment horizontal="right" vertical="top"/>
    </xf>
    <xf numFmtId="0" fontId="0" fillId="17" borderId="0" xfId="0" applyFill="1"/>
    <xf numFmtId="166" fontId="7" fillId="17" borderId="0" xfId="0" applyNumberFormat="1" applyFont="1" applyFill="1"/>
    <xf numFmtId="0" fontId="2" fillId="0" borderId="0" xfId="0" applyFont="1" applyAlignment="1">
      <alignment horizontal="center"/>
    </xf>
    <xf numFmtId="49" fontId="2" fillId="3" borderId="1" xfId="1" applyNumberFormat="1" applyFont="1" applyFill="1" applyBorder="1" applyAlignment="1">
      <alignment horizontal="center" vertical="center" wrapText="1"/>
    </xf>
    <xf numFmtId="0" fontId="18" fillId="0" borderId="1" xfId="0" applyFont="1" applyBorder="1" applyAlignment="1">
      <alignment vertical="top"/>
    </xf>
    <xf numFmtId="166" fontId="0" fillId="3" borderId="0" xfId="1" applyNumberFormat="1" applyFont="1" applyFill="1" applyAlignment="1">
      <alignment horizontal="right" vertical="top"/>
    </xf>
    <xf numFmtId="166" fontId="2" fillId="0" borderId="0" xfId="1" applyNumberFormat="1" applyFont="1" applyAlignment="1">
      <alignment horizontal="center"/>
    </xf>
    <xf numFmtId="166" fontId="2" fillId="2" borderId="1" xfId="1" applyNumberFormat="1" applyFont="1" applyFill="1" applyBorder="1" applyAlignment="1">
      <alignment horizontal="center" vertical="center" wrapText="1"/>
    </xf>
    <xf numFmtId="166" fontId="3" fillId="0" borderId="1" xfId="1" applyNumberFormat="1" applyFont="1" applyFill="1" applyBorder="1"/>
    <xf numFmtId="166" fontId="0" fillId="0" borderId="0" xfId="1" applyNumberFormat="1" applyFont="1" applyFill="1" applyBorder="1" applyAlignment="1">
      <alignment horizontal="right" vertical="top"/>
    </xf>
    <xf numFmtId="166" fontId="3" fillId="0" borderId="0" xfId="1" applyNumberFormat="1" applyFont="1" applyFill="1"/>
    <xf numFmtId="0" fontId="3" fillId="0" borderId="1" xfId="0" applyFont="1" applyBorder="1" applyAlignment="1">
      <alignment horizontal="left" vertical="center"/>
    </xf>
    <xf numFmtId="166" fontId="3" fillId="0" borderId="0" xfId="1" applyNumberFormat="1" applyFont="1" applyFill="1" applyAlignment="1"/>
    <xf numFmtId="166" fontId="3" fillId="0" borderId="0" xfId="1" applyNumberFormat="1" applyFont="1" applyBorder="1" applyAlignment="1">
      <alignment horizontal="right" vertical="top"/>
    </xf>
    <xf numFmtId="166" fontId="3" fillId="3" borderId="0" xfId="1" applyNumberFormat="1" applyFont="1" applyFill="1" applyBorder="1" applyAlignment="1">
      <alignment horizontal="right" vertical="top"/>
    </xf>
    <xf numFmtId="0" fontId="18" fillId="0" borderId="0" xfId="0" applyFont="1" applyAlignment="1">
      <alignment vertical="top"/>
    </xf>
    <xf numFmtId="0" fontId="19" fillId="0" borderId="1" xfId="0" applyFont="1" applyBorder="1" applyAlignment="1">
      <alignment vertical="top"/>
    </xf>
    <xf numFmtId="0" fontId="19" fillId="0" borderId="1" xfId="0" applyFont="1" applyBorder="1" applyAlignment="1">
      <alignment horizontal="left" vertical="top"/>
    </xf>
    <xf numFmtId="0" fontId="18" fillId="4" borderId="1" xfId="0" applyFont="1" applyFill="1" applyBorder="1" applyAlignment="1">
      <alignment vertical="top"/>
    </xf>
    <xf numFmtId="0" fontId="19" fillId="4" borderId="1" xfId="0" applyFont="1" applyFill="1" applyBorder="1" applyAlignment="1">
      <alignment vertical="top"/>
    </xf>
    <xf numFmtId="0" fontId="3" fillId="0" borderId="0" xfId="0" applyFont="1" applyAlignment="1">
      <alignment horizontal="center"/>
    </xf>
    <xf numFmtId="0" fontId="3" fillId="0" borderId="1" xfId="0" applyFont="1" applyBorder="1" applyAlignment="1">
      <alignment wrapText="1"/>
    </xf>
    <xf numFmtId="0" fontId="3" fillId="0" borderId="1" xfId="0" applyFont="1" applyBorder="1" applyAlignment="1">
      <alignment vertical="top" wrapText="1"/>
    </xf>
    <xf numFmtId="0" fontId="3" fillId="20" borderId="1" xfId="0" applyFont="1" applyFill="1" applyBorder="1" applyAlignment="1">
      <alignment vertical="top" wrapText="1"/>
    </xf>
    <xf numFmtId="0" fontId="3" fillId="3" borderId="1" xfId="0" applyFont="1" applyFill="1" applyBorder="1" applyAlignment="1">
      <alignment horizontal="left" vertical="top"/>
    </xf>
    <xf numFmtId="0" fontId="3" fillId="3" borderId="1" xfId="0" applyFont="1" applyFill="1" applyBorder="1" applyAlignment="1">
      <alignment horizontal="left"/>
    </xf>
    <xf numFmtId="0" fontId="3" fillId="3" borderId="1" xfId="0" applyFont="1" applyFill="1" applyBorder="1" applyAlignment="1">
      <alignment vertical="top"/>
    </xf>
    <xf numFmtId="0" fontId="0" fillId="3" borderId="1" xfId="0" applyFill="1" applyBorder="1" applyAlignment="1">
      <alignment vertical="top"/>
    </xf>
    <xf numFmtId="0" fontId="3" fillId="3" borderId="1" xfId="0" applyFont="1" applyFill="1" applyBorder="1"/>
    <xf numFmtId="0" fontId="18" fillId="3" borderId="1" xfId="0" applyFont="1" applyFill="1" applyBorder="1" applyAlignment="1">
      <alignment vertical="top"/>
    </xf>
    <xf numFmtId="0" fontId="3" fillId="3" borderId="1" xfId="0" applyFont="1" applyFill="1" applyBorder="1" applyAlignment="1">
      <alignment wrapText="1"/>
    </xf>
    <xf numFmtId="0" fontId="3" fillId="3" borderId="1" xfId="0" applyFont="1" applyFill="1" applyBorder="1" applyAlignment="1">
      <alignment vertical="top" wrapText="1"/>
    </xf>
    <xf numFmtId="0" fontId="19" fillId="3" borderId="1" xfId="0" applyFont="1" applyFill="1" applyBorder="1" applyAlignment="1">
      <alignment horizontal="left" vertical="top"/>
    </xf>
    <xf numFmtId="0" fontId="19" fillId="3" borderId="1" xfId="0" applyFont="1" applyFill="1" applyBorder="1" applyAlignment="1">
      <alignment vertical="top"/>
    </xf>
    <xf numFmtId="0" fontId="19" fillId="5" borderId="1" xfId="0" applyFont="1" applyFill="1" applyBorder="1" applyAlignment="1">
      <alignment horizontal="left" vertical="top"/>
    </xf>
    <xf numFmtId="0" fontId="3" fillId="5" borderId="1" xfId="0" applyFont="1" applyFill="1" applyBorder="1" applyAlignment="1">
      <alignment horizontal="left"/>
    </xf>
    <xf numFmtId="0" fontId="19" fillId="5" borderId="1" xfId="0" applyFont="1" applyFill="1" applyBorder="1" applyAlignment="1">
      <alignment vertical="top"/>
    </xf>
    <xf numFmtId="0" fontId="0" fillId="5" borderId="1" xfId="0" applyFill="1" applyBorder="1" applyAlignment="1">
      <alignment vertical="top"/>
    </xf>
    <xf numFmtId="0" fontId="3" fillId="5" borderId="0" xfId="0" applyFont="1" applyFill="1"/>
    <xf numFmtId="0" fontId="3" fillId="5" borderId="1" xfId="0" applyFont="1" applyFill="1" applyBorder="1" applyAlignment="1">
      <alignment wrapText="1"/>
    </xf>
    <xf numFmtId="0" fontId="3" fillId="5" borderId="1" xfId="0" applyFont="1" applyFill="1" applyBorder="1" applyAlignment="1">
      <alignment vertical="top" wrapText="1"/>
    </xf>
    <xf numFmtId="0" fontId="3" fillId="5" borderId="1" xfId="0" applyFont="1" applyFill="1" applyBorder="1" applyAlignment="1">
      <alignment horizontal="left" vertical="top"/>
    </xf>
    <xf numFmtId="0" fontId="3" fillId="5" borderId="1" xfId="0" applyFont="1" applyFill="1" applyBorder="1" applyAlignment="1">
      <alignment vertical="top"/>
    </xf>
    <xf numFmtId="0" fontId="18" fillId="5" borderId="1" xfId="0" applyFont="1" applyFill="1" applyBorder="1" applyAlignment="1">
      <alignment vertical="top"/>
    </xf>
    <xf numFmtId="0" fontId="2" fillId="5" borderId="1" xfId="0" applyFont="1" applyFill="1" applyBorder="1" applyAlignment="1">
      <alignment vertical="top" wrapText="1"/>
    </xf>
    <xf numFmtId="0" fontId="2" fillId="20" borderId="1" xfId="0" applyFont="1" applyFill="1" applyBorder="1" applyAlignment="1">
      <alignment vertical="top" wrapText="1"/>
    </xf>
    <xf numFmtId="0" fontId="2" fillId="0" borderId="1" xfId="0" applyFont="1" applyBorder="1" applyAlignment="1">
      <alignment vertical="top" wrapText="1"/>
    </xf>
    <xf numFmtId="0" fontId="3" fillId="3" borderId="0" xfId="0" applyFont="1" applyFill="1" applyAlignment="1">
      <alignment vertical="top" wrapText="1"/>
    </xf>
    <xf numFmtId="0" fontId="3" fillId="20" borderId="0" xfId="0" applyFont="1" applyFill="1" applyAlignment="1">
      <alignment vertical="top" wrapText="1"/>
    </xf>
    <xf numFmtId="0" fontId="3" fillId="5" borderId="0" xfId="0" applyFont="1" applyFill="1" applyAlignment="1">
      <alignment vertical="top" wrapText="1"/>
    </xf>
    <xf numFmtId="0" fontId="3" fillId="20" borderId="3" xfId="0" applyFont="1" applyFill="1" applyBorder="1" applyAlignment="1">
      <alignment vertical="top" wrapText="1"/>
    </xf>
    <xf numFmtId="0" fontId="3" fillId="20" borderId="13" xfId="0" applyFont="1" applyFill="1" applyBorder="1" applyAlignment="1">
      <alignment vertical="top" wrapText="1"/>
    </xf>
    <xf numFmtId="0" fontId="3" fillId="20" borderId="9" xfId="0" applyFont="1" applyFill="1" applyBorder="1" applyAlignment="1">
      <alignment vertical="top" wrapText="1"/>
    </xf>
    <xf numFmtId="0" fontId="3" fillId="0" borderId="0" xfId="0" applyFont="1" applyAlignment="1">
      <alignment horizontal="center"/>
    </xf>
    <xf numFmtId="0" fontId="2" fillId="0" borderId="0" xfId="0" applyFont="1" applyAlignment="1">
      <alignment horizontal="center"/>
    </xf>
    <xf numFmtId="0" fontId="2" fillId="0" borderId="9" xfId="0" applyFont="1" applyBorder="1"/>
    <xf numFmtId="0" fontId="7" fillId="0" borderId="8" xfId="0" applyFont="1" applyBorder="1"/>
    <xf numFmtId="0" fontId="0" fillId="0" borderId="7" xfId="0" applyBorder="1" applyAlignment="1">
      <alignment horizontal="center"/>
    </xf>
    <xf numFmtId="0" fontId="0" fillId="0" borderId="0" xfId="0" applyAlignment="1">
      <alignment horizontal="center" wrapText="1"/>
    </xf>
    <xf numFmtId="0" fontId="0" fillId="11" borderId="0" xfId="0" applyFill="1" applyAlignment="1">
      <alignment horizontal="center" wrapText="1"/>
    </xf>
    <xf numFmtId="166" fontId="3" fillId="3" borderId="7" xfId="1" applyNumberFormat="1" applyFont="1" applyFill="1" applyBorder="1" applyAlignment="1">
      <alignment horizontal="center"/>
    </xf>
    <xf numFmtId="0" fontId="3" fillId="0" borderId="7" xfId="0" applyFont="1" applyBorder="1" applyAlignment="1">
      <alignment horizontal="center"/>
    </xf>
    <xf numFmtId="0" fontId="9" fillId="0" borderId="1" xfId="0" applyFont="1" applyBorder="1" applyAlignment="1">
      <alignment horizontal="center" vertical="center" wrapText="1"/>
    </xf>
    <xf numFmtId="0" fontId="11" fillId="12" borderId="0" xfId="0" applyFont="1" applyFill="1" applyAlignment="1">
      <alignment horizontal="center"/>
    </xf>
  </cellXfs>
  <cellStyles count="7">
    <cellStyle name="Millares" xfId="2" builtinId="3"/>
    <cellStyle name="Millares 2" xfId="6" xr:uid="{EF343143-5D8C-4604-8438-341E7BEE380D}"/>
    <cellStyle name="Moneda" xfId="1" builtinId="4"/>
    <cellStyle name="Moneda 2" xfId="5" xr:uid="{137E96E7-72EC-4A89-BC7A-655D663CEA53}"/>
    <cellStyle name="Normal" xfId="0" builtinId="0"/>
    <cellStyle name="Normal 2" xfId="4" xr:uid="{91E8ADC0-5BA0-4FE0-B26C-ADB896A36493}"/>
    <cellStyle name="Porcentaje" xfId="3" builtinId="5"/>
  </cellStyles>
  <dxfs count="659">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left"/>
    </dxf>
    <dxf>
      <alignment horizontal="left"/>
    </dxf>
    <dxf>
      <alignment horizontal="left"/>
    </dxf>
    <dxf>
      <alignment horizontal="left"/>
    </dxf>
    <dxf>
      <font>
        <sz val="10"/>
      </font>
    </dxf>
    <dxf>
      <font>
        <sz val="9"/>
      </font>
    </dxf>
    <dxf>
      <alignment wrapText="1"/>
    </dxf>
    <dxf>
      <alignment wrapText="1"/>
    </dxf>
    <dxf>
      <numFmt numFmtId="170" formatCode="&quot;$&quot;\ * #,###.00,,"/>
    </dxf>
    <dxf>
      <numFmt numFmtId="170" formatCode="&quot;$&quot;\ * #,###.00,,"/>
    </dxf>
    <dxf>
      <numFmt numFmtId="168" formatCode="&quot;$&quot;\ * #,###,,"/>
    </dxf>
    <dxf>
      <numFmt numFmtId="173" formatCode="_-&quot;$&quot;* #,##0_-;\-&quot;$&quot;* #,##0_-;_-&quot;$&quot;* &quot;-&quot;_-;_-@_-"/>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left"/>
    </dxf>
    <dxf>
      <alignment horizontal="left"/>
    </dxf>
    <dxf>
      <alignment horizontal="left"/>
    </dxf>
    <dxf>
      <alignment horizontal="left"/>
    </dxf>
    <dxf>
      <numFmt numFmtId="170" formatCode="&quot;$&quot;\ * #,###.00,,"/>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3" formatCode="0%"/>
    </dxf>
    <dxf>
      <numFmt numFmtId="168" formatCode="&quot;$&quot;\ * #,###,,"/>
    </dxf>
    <dxf>
      <numFmt numFmtId="168" formatCode="&quot;$&quot;\ * #,###,,"/>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9" formatCode="&quot;$&quot;\ * #,###,"/>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8" formatCode="&quot;$&quot;\ * #,###,,"/>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9"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71" formatCode="&quot;$&quot;\ * #,###.000,,"/>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9"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3" formatCode="0%"/>
    </dxf>
    <dxf>
      <numFmt numFmtId="168" formatCode="&quot;$&quot;\ * #,###,,"/>
    </dxf>
    <dxf>
      <numFmt numFmtId="169"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8" formatCode="&quot;$&quot;\ * #,###,,"/>
    </dxf>
    <dxf>
      <numFmt numFmtId="168" formatCode="&quot;$&quot;\ * #,###,,"/>
    </dxf>
    <dxf>
      <numFmt numFmtId="168" formatCode="&quot;$&quot;\ * #,###,,"/>
    </dxf>
    <dxf>
      <font>
        <sz val="10"/>
      </font>
    </dxf>
    <dxf>
      <font>
        <sz val="10"/>
      </font>
    </dxf>
    <dxf>
      <font>
        <sz val="10"/>
      </font>
    </dxf>
    <dxf>
      <font>
        <sz val="10"/>
      </font>
    </dxf>
    <dxf>
      <font>
        <sz val="10"/>
      </font>
    </dxf>
    <dxf>
      <font>
        <sz val="10"/>
      </font>
    </dxf>
    <dxf>
      <alignment wrapText="1"/>
    </dxf>
    <dxf>
      <alignment wrapText="1"/>
    </dxf>
    <dxf>
      <alignment vertical="center"/>
    </dxf>
    <dxf>
      <alignment vertical="center"/>
    </dxf>
    <dxf>
      <alignment horizontal="center"/>
    </dxf>
    <dxf>
      <alignment horizontal="center"/>
    </dxf>
    <dxf>
      <numFmt numFmtId="165" formatCode="_-* #,##0_-;\-* #,##0_-;_-* &quot;-&quot;??_-;_-@_-"/>
    </dxf>
    <dxf>
      <border>
        <right/>
        <top/>
        <bottom/>
        <horizontal/>
      </border>
    </dxf>
    <dxf>
      <border>
        <right/>
        <top/>
        <bottom/>
        <horizontal/>
      </border>
    </dxf>
    <dxf>
      <border>
        <right/>
        <top/>
        <bottom/>
        <horizontal/>
      </border>
    </dxf>
    <dxf>
      <border>
        <right/>
        <top/>
        <bottom/>
        <horizontal/>
      </border>
    </dxf>
    <dxf>
      <border>
        <right/>
        <top/>
        <bottom/>
        <horizontal/>
      </border>
    </dxf>
    <dxf>
      <alignment wrapText="1"/>
    </dxf>
    <dxf>
      <alignment wrapText="1"/>
    </dxf>
    <dxf>
      <alignment wrapText="1"/>
    </dxf>
    <dxf>
      <alignment wrapText="1"/>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alignment wrapText="1"/>
    </dxf>
    <dxf>
      <alignment wrapText="1"/>
    </dxf>
    <dxf>
      <alignment wrapText="1"/>
    </dxf>
    <dxf>
      <alignment wrapText="1"/>
    </dxf>
    <dxf>
      <alignment wrapText="1"/>
    </dxf>
    <dxf>
      <alignment wrapText="1"/>
    </dxf>
    <dxf>
      <alignment wrapText="1"/>
    </dxf>
    <dxf>
      <alignment wrapText="1"/>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alignment wrapText="1"/>
    </dxf>
    <dxf>
      <alignment wrapText="1"/>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wrapText="1"/>
    </dxf>
    <dxf>
      <numFmt numFmtId="165" formatCode="_-* #,##0_-;\-* #,##0_-;_-* &quot;-&quot;??_-;_-@_-"/>
    </dxf>
    <dxf>
      <font>
        <b val="0"/>
        <i val="0"/>
        <strike val="0"/>
        <condense val="0"/>
        <extend val="0"/>
        <outline val="0"/>
        <shadow val="0"/>
        <u val="none"/>
        <vertAlign val="baseline"/>
        <sz val="11"/>
        <color theme="1"/>
        <name val="Times New Roman"/>
        <family val="1"/>
        <scheme val="none"/>
      </font>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Times New Roman"/>
        <family val="1"/>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top style="thin">
          <color indexed="64"/>
        </top>
        <bottom style="thin">
          <color indexed="64"/>
        </bottom>
        <vertical/>
        <horizontal/>
      </border>
    </dxf>
    <dxf>
      <fill>
        <patternFill patternType="solid">
          <fgColor indexed="64"/>
          <bgColor rgb="FF92D050"/>
        </patternFill>
      </fill>
      <border diagonalUp="0" diagonalDown="0" outline="0">
        <left/>
        <right/>
        <top/>
        <bottom/>
      </border>
    </dxf>
    <dxf>
      <fill>
        <patternFill patternType="solid">
          <fgColor indexed="64"/>
          <bgColor rgb="FF92D050"/>
        </patternFill>
      </fill>
      <border diagonalUp="0" diagonalDown="0" outline="0">
        <left/>
        <right/>
        <top/>
        <bottom/>
      </border>
    </dxf>
    <dxf>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165" formatCode="_-* #,##0_-;\-* #,##0_-;_-* &quot;-&quot;??_-;_-@_-"/>
      <fill>
        <patternFill patternType="solid">
          <fgColor indexed="64"/>
          <bgColor rgb="FF92D050"/>
        </patternFill>
      </fill>
      <border diagonalUp="0" diagonalDown="0" outline="0">
        <left/>
        <right style="thin">
          <color indexed="64"/>
        </right>
        <top style="thin">
          <color indexed="64"/>
        </top>
        <bottom/>
      </border>
    </dxf>
    <dxf>
      <font>
        <b val="0"/>
        <i val="0"/>
        <strike val="0"/>
        <condense val="0"/>
        <extend val="0"/>
        <outline val="0"/>
        <shadow val="0"/>
        <u val="none"/>
        <vertAlign val="baseline"/>
        <sz val="11"/>
        <color theme="1"/>
        <name val="Calibri"/>
        <family val="2"/>
        <scheme val="minor"/>
      </font>
      <numFmt numFmtId="165" formatCode="_-* #,##0_-;\-* #,##0_-;_-* &quot;-&quot;??_-;_-@_-"/>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bottom/>
      </border>
    </dxf>
    <dxf>
      <alignment wrapText="0"/>
    </dxf>
    <dxf>
      <alignment wrapText="0"/>
    </dxf>
    <dxf>
      <alignment wrapText="0"/>
    </dxf>
    <dxf>
      <numFmt numFmtId="167" formatCode="&quot;$&quot;#,###,###,,&quot;M&quot;"/>
    </dxf>
    <dxf>
      <numFmt numFmtId="174" formatCode="&quot;$&quot;#,###,###,&quot;M&quot;"/>
    </dxf>
    <dxf>
      <alignment wrapText="1"/>
    </dxf>
    <dxf>
      <alignment horizontal="center"/>
    </dxf>
    <dxf>
      <alignment horizontal="center"/>
    </dxf>
    <dxf>
      <alignment horizontal="center"/>
    </dxf>
    <dxf>
      <alignment vertical="center"/>
    </dxf>
    <dxf>
      <alignment vertical="center"/>
    </dxf>
    <dxf>
      <alignment vertical="center"/>
    </dxf>
    <dxf>
      <alignment wrapText="1"/>
    </dxf>
    <dxf>
      <alignment wrapText="1"/>
    </dxf>
    <dxf>
      <alignment wrapText="1"/>
    </dxf>
    <dxf>
      <numFmt numFmtId="167" formatCode="&quot;$&quot;#,###,###,,&quot;M&quot;"/>
    </dxf>
    <dxf>
      <numFmt numFmtId="167" formatCode="&quot;$&quot;#,###,###,,&quot;M&quot;"/>
    </dxf>
    <dxf>
      <numFmt numFmtId="167" formatCode="&quot;$&quot;#,###,###,,&quot;M&quot;"/>
    </dxf>
    <dxf>
      <numFmt numFmtId="167" formatCode="&quot;$&quot;#,###,###,,&quot;M&quot;"/>
    </dxf>
    <dxf>
      <numFmt numFmtId="167" formatCode="&quot;$&quot;#,###,###,,&quot;M&quot;"/>
    </dxf>
    <dxf>
      <numFmt numFmtId="35" formatCode="_-* #,##0.00_-;\-* #,##0.00_-;_-* &quot;-&quot;??_-;_-@_-"/>
    </dxf>
    <dxf>
      <alignment wrapText="1"/>
    </dxf>
    <dxf>
      <numFmt numFmtId="167" formatCode="&quot;$&quot;#,###,###,,&quot;M&quot;"/>
    </dxf>
    <dxf>
      <numFmt numFmtId="35" formatCode="_-* #,##0.00_-;\-* #,##0.00_-;_-* &quot;-&quot;??_-;_-@_-"/>
    </dxf>
  </dxfs>
  <tableStyles count="0" defaultTableStyle="TableStyleMedium2" defaultPivotStyle="PivotStyleLight16"/>
  <colors>
    <mruColors>
      <color rgb="FFD60093"/>
      <color rgb="FF99CCFF"/>
      <color rgb="FFE89CDD"/>
      <color rgb="FF00FF00"/>
      <color rgb="FFFF0066"/>
      <color rgb="FFD80ABB"/>
      <color rgb="FFBC2294"/>
      <color rgb="FF6666FF"/>
      <color rgb="FF7A2069"/>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07/relationships/slicerCache" Target="slicerCaches/slicerCache1.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4.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2.xml"/><Relationship Id="rId28" Type="http://schemas.microsoft.com/office/2007/relationships/slicerCache" Target="slicerCaches/slicerCache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microsoft.com/office/2007/relationships/slicerCache" Target="slicerCaches/slicerCache2.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2.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4.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5.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6.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7.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8.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11/relationships/chartColorStyle" Target="colors15.xml"/><Relationship Id="rId1" Type="http://schemas.microsoft.com/office/2011/relationships/chartStyle" Target="style15.xml"/></Relationships>
</file>

<file path=xl/charts/_rels/chart19.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0.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11/relationships/chartColorStyle" Target="colors17.xml"/><Relationship Id="rId1" Type="http://schemas.microsoft.com/office/2011/relationships/chartStyle" Target="style17.xml"/></Relationships>
</file>

<file path=xl/charts/_rels/chart21.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2.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3.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4.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5.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7.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8.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9.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30.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1.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2.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3.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2026.xlsx]TABLA DINAMICA!TablaDinámica1</c:name>
    <c:fmtId val="45"/>
  </c:pivotSource>
  <c:chart>
    <c:title>
      <c:tx>
        <c:rich>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r>
              <a:rPr lang="en-US" sz="1400" b="0" i="0" u="none" strike="noStrike" kern="1200" spc="0" baseline="0">
                <a:solidFill>
                  <a:schemeClr val="tx1">
                    <a:lumMod val="65000"/>
                    <a:lumOff val="35000"/>
                  </a:schemeClr>
                </a:solidFill>
              </a:rPr>
              <a:t>Valor de los Pasivos Exigibles por Subsecretaría</a:t>
            </a:r>
          </a:p>
        </c:rich>
      </c:tx>
      <c:layout>
        <c:manualLayout>
          <c:xMode val="edge"/>
          <c:yMode val="edge"/>
          <c:x val="4.3556645233773007E-4"/>
          <c:y val="4.363636363636364E-2"/>
        </c:manualLayout>
      </c:layout>
      <c:overlay val="0"/>
      <c:spPr>
        <a:noFill/>
        <a:ln>
          <a:noFill/>
        </a:ln>
        <a:effectLst/>
      </c:spPr>
      <c:txPr>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endParaRPr lang="es-CO"/>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345762618864007E-2"/>
          <c:y val="0.21328675733715105"/>
          <c:w val="0.9077547126606007"/>
          <c:h val="0.58696482939632544"/>
        </c:manualLayout>
      </c:layout>
      <c:lineChart>
        <c:grouping val="standard"/>
        <c:varyColors val="0"/>
        <c:ser>
          <c:idx val="0"/>
          <c:order val="0"/>
          <c:tx>
            <c:strRef>
              <c:f>'TABLA DINAMICA'!$B$3</c:f>
              <c:strCache>
                <c:ptCount val="1"/>
                <c:pt idx="0">
                  <c:v>Total</c:v>
                </c:pt>
              </c:strCache>
            </c:strRef>
          </c:tx>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'TABLA DINAMICA'!$A$4:$A$5</c:f>
              <c:strCache>
                <c:ptCount val="1"/>
                <c:pt idx="0">
                  <c:v>Subsecretaría de Gestión Corporativa</c:v>
                </c:pt>
              </c:strCache>
            </c:strRef>
          </c:cat>
          <c:val>
            <c:numRef>
              <c:f>'TABLA DINAMICA'!$B$4:$B$5</c:f>
              <c:numCache>
                <c:formatCode>"$"#,###,###,,"M"</c:formatCode>
                <c:ptCount val="1"/>
                <c:pt idx="0">
                  <c:v>21474227</c:v>
                </c:pt>
              </c:numCache>
            </c:numRef>
          </c:val>
          <c:smooth val="0"/>
          <c:extLst>
            <c:ext xmlns:c16="http://schemas.microsoft.com/office/drawing/2014/chart" uri="{C3380CC4-5D6E-409C-BE32-E72D297353CC}">
              <c16:uniqueId val="{00000000-CF8F-4BCD-9028-D70BB2350D87}"/>
            </c:ext>
          </c:extLst>
        </c:ser>
        <c:dLbls>
          <c:dLblPos val="t"/>
          <c:showLegendKey val="0"/>
          <c:showVal val="1"/>
          <c:showCatName val="0"/>
          <c:showSerName val="0"/>
          <c:showPercent val="0"/>
          <c:showBubbleSize val="0"/>
        </c:dLbls>
        <c:marker val="1"/>
        <c:smooth val="0"/>
        <c:axId val="1684993488"/>
        <c:axId val="1684969008"/>
      </c:lineChart>
      <c:catAx>
        <c:axId val="1684993488"/>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69008"/>
        <c:crosses val="autoZero"/>
        <c:auto val="1"/>
        <c:lblAlgn val="ctr"/>
        <c:lblOffset val="100"/>
        <c:noMultiLvlLbl val="0"/>
      </c:catAx>
      <c:valAx>
        <c:axId val="1684969008"/>
        <c:scaling>
          <c:orientation val="minMax"/>
        </c:scaling>
        <c:delete val="0"/>
        <c:axPos val="l"/>
        <c:majorGridlines>
          <c:spPr>
            <a:ln w="9525" cap="flat" cmpd="sng" algn="ctr">
              <a:solidFill>
                <a:schemeClr val="lt1">
                  <a:lumMod val="95000"/>
                  <a:alpha val="10000"/>
                </a:schemeClr>
              </a:solidFill>
              <a:round/>
            </a:ln>
            <a:effectLst/>
          </c:spPr>
        </c:majorGridlines>
        <c:numFmt formatCode="&quot;$&quot;#,###,###,,&quot;M&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9348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a:noFill/>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2026.xlsx]TABLA DINAMICA!TablaDinámica2</c:name>
    <c:fmtId val="3"/>
  </c:pivotSource>
  <c:chart>
    <c:title>
      <c:tx>
        <c:rich>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r>
              <a:rPr lang="en-US">
                <a:solidFill>
                  <a:schemeClr val="tx1">
                    <a:lumMod val="65000"/>
                    <a:lumOff val="35000"/>
                  </a:schemeClr>
                </a:solidFill>
              </a:rPr>
              <a:t>Valor</a:t>
            </a:r>
            <a:r>
              <a:rPr lang="en-US" baseline="0">
                <a:solidFill>
                  <a:schemeClr val="tx1">
                    <a:lumMod val="65000"/>
                    <a:lumOff val="35000"/>
                  </a:schemeClr>
                </a:solidFill>
              </a:rPr>
              <a:t> de los Pasivos Exigibles por antigüedad</a:t>
            </a:r>
            <a:endParaRPr lang="en-US">
              <a:solidFill>
                <a:schemeClr val="tx1">
                  <a:lumMod val="65000"/>
                  <a:lumOff val="35000"/>
                </a:schemeClr>
              </a:solidFill>
            </a:endParaRPr>
          </a:p>
        </c:rich>
      </c:tx>
      <c:layout>
        <c:manualLayout>
          <c:xMode val="edge"/>
          <c:yMode val="edge"/>
          <c:x val="3.3167051723325007E-2"/>
          <c:y val="3.9687500000000001E-2"/>
        </c:manualLayout>
      </c:layout>
      <c:overlay val="0"/>
      <c:spPr>
        <a:noFill/>
        <a:ln>
          <a:noFill/>
        </a:ln>
        <a:effectLst/>
      </c:spPr>
    </c:title>
    <c:autoTitleDeleted val="0"/>
    <c:pivotFmts>
      <c:pivotFmt>
        <c:idx val="0"/>
        <c:spPr>
          <a:solidFill>
            <a:srgbClr val="800080"/>
          </a:solidFill>
          <a:ln cmpd="sng">
            <a:solidFill>
              <a:schemeClr val="accent1"/>
            </a:solidFill>
          </a:ln>
          <a:effectLst/>
        </c:spPr>
        <c:marker>
          <c:symbol val="none"/>
        </c:marker>
        <c:dLbl>
          <c:idx val="0"/>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2"/>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3"/>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5"/>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6"/>
        <c:dLbl>
          <c:idx val="0"/>
          <c:layout>
            <c:manualLayout>
              <c:x val="1.2010624420450438E-2"/>
              <c:y val="8.0843973490926958E-17"/>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7"/>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8"/>
        <c:dLbl>
          <c:idx val="0"/>
          <c:layout>
            <c:manualLayout>
              <c:x val="1.2955506310214217E-2"/>
              <c:y val="-8.8194444444446053E-3"/>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s>
    <c:plotArea>
      <c:layout>
        <c:manualLayout>
          <c:layoutTarget val="inner"/>
          <c:xMode val="edge"/>
          <c:yMode val="edge"/>
          <c:x val="0.10669097500536982"/>
          <c:y val="0.18646874999999999"/>
          <c:w val="0.89330902499463039"/>
          <c:h val="0.76530555555555557"/>
        </c:manualLayout>
      </c:layout>
      <c:barChart>
        <c:barDir val="bar"/>
        <c:grouping val="stacked"/>
        <c:varyColors val="0"/>
        <c:ser>
          <c:idx val="0"/>
          <c:order val="0"/>
          <c:tx>
            <c:strRef>
              <c:f>'TABLA DINAMICA'!$B$21</c:f>
              <c:strCache>
                <c:ptCount val="1"/>
                <c:pt idx="0">
                  <c:v>Total</c:v>
                </c:pt>
              </c:strCache>
            </c:strRef>
          </c:tx>
          <c:spPr>
            <a:solidFill>
              <a:srgbClr val="800080"/>
            </a:solidFill>
            <a:ln cmpd="sng">
              <a:solidFill>
                <a:schemeClr val="accent1"/>
              </a:solidFill>
            </a:ln>
            <a:effectLst/>
          </c:spPr>
          <c:invertIfNegative val="0"/>
          <c:dPt>
            <c:idx val="0"/>
            <c:invertIfNegative val="0"/>
            <c:bubble3D val="0"/>
            <c:extLst>
              <c:ext xmlns:c16="http://schemas.microsoft.com/office/drawing/2014/chart" uri="{C3380CC4-5D6E-409C-BE32-E72D297353CC}">
                <c16:uniqueId val="{00000009-A2E6-4C1E-9D40-414C42FED252}"/>
              </c:ext>
            </c:extLst>
          </c:dPt>
          <c:dPt>
            <c:idx val="1"/>
            <c:invertIfNegative val="0"/>
            <c:bubble3D val="0"/>
            <c:extLst>
              <c:ext xmlns:c16="http://schemas.microsoft.com/office/drawing/2014/chart" uri="{C3380CC4-5D6E-409C-BE32-E72D297353CC}">
                <c16:uniqueId val="{00000008-A2E6-4C1E-9D40-414C42FED252}"/>
              </c:ext>
            </c:extLst>
          </c:dPt>
          <c:dPt>
            <c:idx val="2"/>
            <c:invertIfNegative val="0"/>
            <c:bubble3D val="0"/>
            <c:extLst>
              <c:ext xmlns:c16="http://schemas.microsoft.com/office/drawing/2014/chart" uri="{C3380CC4-5D6E-409C-BE32-E72D297353CC}">
                <c16:uniqueId val="{00000007-A2E6-4C1E-9D40-414C42FED252}"/>
              </c:ext>
            </c:extLst>
          </c:dPt>
          <c:dPt>
            <c:idx val="3"/>
            <c:invertIfNegative val="0"/>
            <c:bubble3D val="0"/>
            <c:extLst>
              <c:ext xmlns:c16="http://schemas.microsoft.com/office/drawing/2014/chart" uri="{C3380CC4-5D6E-409C-BE32-E72D297353CC}">
                <c16:uniqueId val="{00000006-A2E6-4C1E-9D40-414C42FED252}"/>
              </c:ext>
            </c:extLst>
          </c:dPt>
          <c:dPt>
            <c:idx val="4"/>
            <c:invertIfNegative val="0"/>
            <c:bubble3D val="0"/>
            <c:extLst>
              <c:ext xmlns:c16="http://schemas.microsoft.com/office/drawing/2014/chart" uri="{C3380CC4-5D6E-409C-BE32-E72D297353CC}">
                <c16:uniqueId val="{00000005-A2E6-4C1E-9D40-414C42FED252}"/>
              </c:ext>
            </c:extLst>
          </c:dPt>
          <c:dPt>
            <c:idx val="5"/>
            <c:invertIfNegative val="0"/>
            <c:bubble3D val="0"/>
            <c:extLst>
              <c:ext xmlns:c16="http://schemas.microsoft.com/office/drawing/2014/chart" uri="{C3380CC4-5D6E-409C-BE32-E72D297353CC}">
                <c16:uniqueId val="{00000004-A2E6-4C1E-9D40-414C42FED252}"/>
              </c:ext>
            </c:extLst>
          </c:dPt>
          <c:dLbls>
            <c:dLbl>
              <c:idx val="0"/>
              <c:layout>
                <c:manualLayout>
                  <c:x val="3.0876619464483106E-2"/>
                  <c:y val="-4.848611111111192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2E6-4C1E-9D40-414C42FED252}"/>
                </c:ext>
              </c:extLst>
            </c:dLbl>
            <c:dLbl>
              <c:idx val="1"/>
              <c:layout>
                <c:manualLayout>
                  <c:x val="1.470298248647062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2E6-4C1E-9D40-414C42FED252}"/>
                </c:ext>
              </c:extLst>
            </c:dLbl>
            <c:dLbl>
              <c:idx val="2"/>
              <c:layout>
                <c:manualLayout>
                  <c:x val="9.461023036390098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2E6-4C1E-9D40-414C42FED252}"/>
                </c:ext>
              </c:extLst>
            </c:dLbl>
            <c:dLbl>
              <c:idx val="3"/>
              <c:layout>
                <c:manualLayout>
                  <c:x val="3.7143351093089409E-2"/>
                  <c:y val="4.3888888888888889E-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2E6-4C1E-9D40-414C42FED252}"/>
                </c:ext>
              </c:extLst>
            </c:dLbl>
            <c:dLbl>
              <c:idx val="4"/>
              <c:layout>
                <c:manualLayout>
                  <c:x val="0.38171887649603714"/>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2E6-4C1E-9D40-414C42FED252}"/>
                </c:ext>
              </c:extLst>
            </c:dLbl>
            <c:dLbl>
              <c:idx val="5"/>
              <c:layout>
                <c:manualLayout>
                  <c:x val="1.054777919976363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2E6-4C1E-9D40-414C42FED252}"/>
                </c:ext>
              </c:extLst>
            </c:dLbl>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'TABLA DINAMICA'!$A$22:$A$28</c:f>
              <c:strCache>
                <c:ptCount val="6"/>
                <c:pt idx="0">
                  <c:v>2020</c:v>
                </c:pt>
                <c:pt idx="1">
                  <c:v>2013</c:v>
                </c:pt>
                <c:pt idx="2">
                  <c:v>2016</c:v>
                </c:pt>
                <c:pt idx="3">
                  <c:v>2019</c:v>
                </c:pt>
                <c:pt idx="4">
                  <c:v>2021</c:v>
                </c:pt>
                <c:pt idx="5">
                  <c:v>2017</c:v>
                </c:pt>
              </c:strCache>
            </c:strRef>
          </c:cat>
          <c:val>
            <c:numRef>
              <c:f>'TABLA DINAMICA'!$B$22:$B$28</c:f>
              <c:numCache>
                <c:formatCode>"$"#,###,###,,"M"</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A2E6-4C1E-9D40-414C42FED252}"/>
            </c:ext>
          </c:extLst>
        </c:ser>
        <c:dLbls>
          <c:showLegendKey val="0"/>
          <c:showVal val="0"/>
          <c:showCatName val="0"/>
          <c:showSerName val="0"/>
          <c:showPercent val="0"/>
          <c:showBubbleSize val="0"/>
        </c:dLbls>
        <c:gapWidth val="20"/>
        <c:overlap val="100"/>
        <c:axId val="1386413952"/>
        <c:axId val="1386420192"/>
      </c:barChart>
      <c:catAx>
        <c:axId val="13864139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1386420192"/>
        <c:crosses val="autoZero"/>
        <c:auto val="1"/>
        <c:lblAlgn val="ctr"/>
        <c:lblOffset val="100"/>
        <c:noMultiLvlLbl val="0"/>
      </c:catAx>
      <c:valAx>
        <c:axId val="1386420192"/>
        <c:scaling>
          <c:orientation val="minMax"/>
        </c:scaling>
        <c:delete val="1"/>
        <c:axPos val="b"/>
        <c:numFmt formatCode="&quot;$&quot;#,###,###,,&quot;M&quot;" sourceLinked="1"/>
        <c:majorTickMark val="none"/>
        <c:minorTickMark val="none"/>
        <c:tickLblPos val="nextTo"/>
        <c:crossAx val="1386413952"/>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2026.xlsx]TABLA DINAMICA!TablaDinámica3</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chemeClr val="tx1">
                    <a:lumMod val="65000"/>
                    <a:lumOff val="35000"/>
                  </a:schemeClr>
                </a:solidFill>
              </a:rPr>
              <a:t>Pasivos Exigibles de mayor valor</a:t>
            </a:r>
          </a:p>
        </c:rich>
      </c:tx>
      <c:layout>
        <c:manualLayout>
          <c:xMode val="edge"/>
          <c:yMode val="edge"/>
          <c:x val="2.0094158978875225E-2"/>
          <c:y val="5.09259259259259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'TABLA DINAMICA'!$B$38:$B$39</c:f>
              <c:strCache>
                <c:ptCount val="1"/>
                <c:pt idx="0">
                  <c:v>10785</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DINAMICA'!$B$40:$B$47</c:f>
              <c:numCache>
                <c:formatCode>"$"#,###,###,,"M"</c:formatCode>
                <c:ptCount val="6"/>
                <c:pt idx="5">
                  <c:v>4949696</c:v>
                </c:pt>
              </c:numCache>
            </c:numRef>
          </c:val>
          <c:extLst>
            <c:ext xmlns:c16="http://schemas.microsoft.com/office/drawing/2014/chart" uri="{C3380CC4-5D6E-409C-BE32-E72D297353CC}">
              <c16:uniqueId val="{00000000-6F3A-460E-BD6F-9BE3B67EF8C0}"/>
            </c:ext>
          </c:extLst>
        </c:ser>
        <c:ser>
          <c:idx val="1"/>
          <c:order val="1"/>
          <c:tx>
            <c:strRef>
              <c:f>'TABLA DINAMICA'!$C$38:$C$39</c:f>
              <c:strCache>
                <c:ptCount val="1"/>
                <c:pt idx="0">
                  <c:v>36038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DINAMICA'!$C$40:$C$47</c:f>
              <c:numCache>
                <c:formatCode>"$"#,###,###,,"M"</c:formatCode>
                <c:ptCount val="6"/>
                <c:pt idx="3">
                  <c:v>4422833</c:v>
                </c:pt>
              </c:numCache>
            </c:numRef>
          </c:val>
          <c:extLst>
            <c:ext xmlns:c16="http://schemas.microsoft.com/office/drawing/2014/chart" uri="{C3380CC4-5D6E-409C-BE32-E72D297353CC}">
              <c16:uniqueId val="{000002DE-6F3A-460E-BD6F-9BE3B67EF8C0}"/>
            </c:ext>
          </c:extLst>
        </c:ser>
        <c:ser>
          <c:idx val="2"/>
          <c:order val="2"/>
          <c:tx>
            <c:strRef>
              <c:f>'TABLA DINAMICA'!$D$38:$D$39</c:f>
              <c:strCache>
                <c:ptCount val="1"/>
                <c:pt idx="0">
                  <c:v>309</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DINAMICA'!$D$40:$D$47</c:f>
              <c:numCache>
                <c:formatCode>"$"#,###,###,,"M"</c:formatCode>
                <c:ptCount val="6"/>
                <c:pt idx="2">
                  <c:v>3637856</c:v>
                </c:pt>
              </c:numCache>
            </c:numRef>
          </c:val>
          <c:extLst>
            <c:ext xmlns:c16="http://schemas.microsoft.com/office/drawing/2014/chart" uri="{C3380CC4-5D6E-409C-BE32-E72D297353CC}">
              <c16:uniqueId val="{000002DF-6F3A-460E-BD6F-9BE3B67EF8C0}"/>
            </c:ext>
          </c:extLst>
        </c:ser>
        <c:ser>
          <c:idx val="3"/>
          <c:order val="3"/>
          <c:tx>
            <c:strRef>
              <c:f>'TABLA DINAMICA'!$E$38:$E$39</c:f>
              <c:strCache>
                <c:ptCount val="1"/>
                <c:pt idx="0">
                  <c:v>716</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DINAMICA'!$E$40:$E$47</c:f>
              <c:numCache>
                <c:formatCode>"$"#,###,###,,"M"</c:formatCode>
                <c:ptCount val="6"/>
                <c:pt idx="4">
                  <c:v>3464142</c:v>
                </c:pt>
              </c:numCache>
            </c:numRef>
          </c:val>
          <c:extLst>
            <c:ext xmlns:c16="http://schemas.microsoft.com/office/drawing/2014/chart" uri="{C3380CC4-5D6E-409C-BE32-E72D297353CC}">
              <c16:uniqueId val="{000002E0-6F3A-460E-BD6F-9BE3B67EF8C0}"/>
            </c:ext>
          </c:extLst>
        </c:ser>
        <c:ser>
          <c:idx val="4"/>
          <c:order val="4"/>
          <c:tx>
            <c:strRef>
              <c:f>'TABLA DINAMICA'!$F$38:$F$39</c:f>
              <c:strCache>
                <c:ptCount val="1"/>
                <c:pt idx="0">
                  <c:v>17082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DINAMICA'!$F$40:$F$47</c:f>
              <c:numCache>
                <c:formatCode>"$"#,###,###,,"M"</c:formatCode>
                <c:ptCount val="6"/>
                <c:pt idx="5">
                  <c:v>1074249</c:v>
                </c:pt>
              </c:numCache>
            </c:numRef>
          </c:val>
          <c:extLst>
            <c:ext xmlns:c16="http://schemas.microsoft.com/office/drawing/2014/chart" uri="{C3380CC4-5D6E-409C-BE32-E72D297353CC}">
              <c16:uniqueId val="{000002E1-6F3A-460E-BD6F-9BE3B67EF8C0}"/>
            </c:ext>
          </c:extLst>
        </c:ser>
        <c:ser>
          <c:idx val="5"/>
          <c:order val="5"/>
          <c:tx>
            <c:strRef>
              <c:f>'TABLA DINAMICA'!$G$38:$G$39</c:f>
              <c:strCache>
                <c:ptCount val="1"/>
                <c:pt idx="0">
                  <c:v>151</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DINAMICA'!$G$40:$G$47</c:f>
              <c:numCache>
                <c:formatCode>"$"#,###,###,,"M"</c:formatCode>
                <c:ptCount val="6"/>
                <c:pt idx="1">
                  <c:v>1064746</c:v>
                </c:pt>
              </c:numCache>
            </c:numRef>
          </c:val>
          <c:extLst>
            <c:ext xmlns:c16="http://schemas.microsoft.com/office/drawing/2014/chart" uri="{C3380CC4-5D6E-409C-BE32-E72D297353CC}">
              <c16:uniqueId val="{000002E2-6F3A-460E-BD6F-9BE3B67EF8C0}"/>
            </c:ext>
          </c:extLst>
        </c:ser>
        <c:ser>
          <c:idx val="6"/>
          <c:order val="6"/>
          <c:tx>
            <c:strRef>
              <c:f>'TABLA DINAMICA'!$H$38:$H$39</c:f>
              <c:strCache>
                <c:ptCount val="1"/>
                <c:pt idx="0">
                  <c:v>235</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DINAMICA'!$H$40:$H$47</c:f>
              <c:numCache>
                <c:formatCode>"$"#,###,###,,"M"</c:formatCode>
                <c:ptCount val="6"/>
                <c:pt idx="5">
                  <c:v>887053</c:v>
                </c:pt>
              </c:numCache>
            </c:numRef>
          </c:val>
          <c:extLst>
            <c:ext xmlns:c16="http://schemas.microsoft.com/office/drawing/2014/chart" uri="{C3380CC4-5D6E-409C-BE32-E72D297353CC}">
              <c16:uniqueId val="{000002E3-6F3A-460E-BD6F-9BE3B67EF8C0}"/>
            </c:ext>
          </c:extLst>
        </c:ser>
        <c:ser>
          <c:idx val="7"/>
          <c:order val="7"/>
          <c:tx>
            <c:strRef>
              <c:f>'TABLA DINAMICA'!$I$38:$I$39</c:f>
              <c:strCache>
                <c:ptCount val="1"/>
                <c:pt idx="0">
                  <c:v>73203</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DINAMICA'!$I$40:$I$47</c:f>
              <c:numCache>
                <c:formatCode>"$"#,###,###,,"M"</c:formatCode>
                <c:ptCount val="6"/>
                <c:pt idx="4">
                  <c:v>695584</c:v>
                </c:pt>
              </c:numCache>
            </c:numRef>
          </c:val>
          <c:extLst>
            <c:ext xmlns:c16="http://schemas.microsoft.com/office/drawing/2014/chart" uri="{C3380CC4-5D6E-409C-BE32-E72D297353CC}">
              <c16:uniqueId val="{000002E4-6F3A-460E-BD6F-9BE3B67EF8C0}"/>
            </c:ext>
          </c:extLst>
        </c:ser>
        <c:ser>
          <c:idx val="8"/>
          <c:order val="8"/>
          <c:tx>
            <c:strRef>
              <c:f>'TABLA DINAMICA'!$J$38:$J$39</c:f>
              <c:strCache>
                <c:ptCount val="1"/>
                <c:pt idx="0">
                  <c:v>361</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DINAMICA'!$J$40:$J$47</c:f>
              <c:numCache>
                <c:formatCode>"$"#,###,###,,"M"</c:formatCode>
                <c:ptCount val="6"/>
                <c:pt idx="4">
                  <c:v>552000</c:v>
                </c:pt>
              </c:numCache>
            </c:numRef>
          </c:val>
          <c:extLst>
            <c:ext xmlns:c16="http://schemas.microsoft.com/office/drawing/2014/chart" uri="{C3380CC4-5D6E-409C-BE32-E72D297353CC}">
              <c16:uniqueId val="{000002E5-6F3A-460E-BD6F-9BE3B67EF8C0}"/>
            </c:ext>
          </c:extLst>
        </c:ser>
        <c:ser>
          <c:idx val="9"/>
          <c:order val="9"/>
          <c:tx>
            <c:strRef>
              <c:f>'TABLA DINAMICA'!$K$38:$K$39</c:f>
              <c:strCache>
                <c:ptCount val="1"/>
                <c:pt idx="0">
                  <c:v>009</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DINAMICA'!$K$40:$K$47</c:f>
              <c:numCache>
                <c:formatCode>"$"#,###,###,,"M"</c:formatCode>
                <c:ptCount val="6"/>
                <c:pt idx="4">
                  <c:v>552000</c:v>
                </c:pt>
              </c:numCache>
            </c:numRef>
          </c:val>
          <c:extLst>
            <c:ext xmlns:c16="http://schemas.microsoft.com/office/drawing/2014/chart" uri="{C3380CC4-5D6E-409C-BE32-E72D297353CC}">
              <c16:uniqueId val="{000002E6-6F3A-460E-BD6F-9BE3B67EF8C0}"/>
            </c:ext>
          </c:extLst>
        </c:ser>
        <c:ser>
          <c:idx val="10"/>
          <c:order val="10"/>
          <c:tx>
            <c:strRef>
              <c:f>'TABLA DINAMICA'!$L$38:$L$39</c:f>
              <c:strCache>
                <c:ptCount val="1"/>
                <c:pt idx="0">
                  <c:v>44793</c:v>
                </c:pt>
              </c:strCache>
            </c:strRef>
          </c:tx>
          <c:spPr>
            <a:solidFill>
              <a:schemeClr val="accent5">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DINAMICA'!$L$40:$L$47</c:f>
              <c:numCache>
                <c:formatCode>"$"#,###,###,,"M"</c:formatCode>
                <c:ptCount val="6"/>
                <c:pt idx="0">
                  <c:v>123545</c:v>
                </c:pt>
              </c:numCache>
            </c:numRef>
          </c:val>
          <c:extLst>
            <c:ext xmlns:c16="http://schemas.microsoft.com/office/drawing/2014/chart" uri="{C3380CC4-5D6E-409C-BE32-E72D297353CC}">
              <c16:uniqueId val="{000002E7-6F3A-460E-BD6F-9BE3B67EF8C0}"/>
            </c:ext>
          </c:extLst>
        </c:ser>
        <c:ser>
          <c:idx val="11"/>
          <c:order val="11"/>
          <c:tx>
            <c:strRef>
              <c:f>'TABLA DINAMICA'!$M$38:$M$39</c:f>
              <c:strCache>
                <c:ptCount val="1"/>
                <c:pt idx="0">
                  <c:v>590</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DINAMICA'!$M$40:$M$47</c:f>
              <c:numCache>
                <c:formatCode>"$"#,###,###,,"M"</c:formatCode>
                <c:ptCount val="6"/>
                <c:pt idx="3">
                  <c:v>50523</c:v>
                </c:pt>
              </c:numCache>
            </c:numRef>
          </c:val>
          <c:extLst>
            <c:ext xmlns:c16="http://schemas.microsoft.com/office/drawing/2014/chart" uri="{C3380CC4-5D6E-409C-BE32-E72D297353CC}">
              <c16:uniqueId val="{000002E8-6F3A-460E-BD6F-9BE3B67EF8C0}"/>
            </c:ext>
          </c:extLst>
        </c:ser>
        <c:ser>
          <c:idx val="12"/>
          <c:order val="12"/>
          <c:tx>
            <c:strRef>
              <c:f>'TABLA DINAMICA'!$N$38:$N$39</c:f>
              <c:strCache>
                <c:ptCount val="1"/>
                <c:pt idx="0">
                  <c:v>60009</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DINAMICA'!$N$40:$N$47</c:f>
              <c:numCache>
                <c:formatCode>"$"#,###,###,,"M"</c:formatCode>
                <c:ptCount val="6"/>
                <c:pt idx="0">
                  <c:v>0</c:v>
                </c:pt>
              </c:numCache>
            </c:numRef>
          </c:val>
          <c:extLst>
            <c:ext xmlns:c16="http://schemas.microsoft.com/office/drawing/2014/chart" uri="{C3380CC4-5D6E-409C-BE32-E72D297353CC}">
              <c16:uniqueId val="{000002E9-6F3A-460E-BD6F-9BE3B67EF8C0}"/>
            </c:ext>
          </c:extLst>
        </c:ser>
        <c:ser>
          <c:idx val="13"/>
          <c:order val="13"/>
          <c:tx>
            <c:strRef>
              <c:f>'TABLA DINAMICA'!$O$38:$O$39</c:f>
              <c:strCache>
                <c:ptCount val="1"/>
                <c:pt idx="0">
                  <c:v>64892</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DINAMICA'!$O$40:$O$47</c:f>
              <c:numCache>
                <c:formatCode>"$"#,###,###,,"M"</c:formatCode>
                <c:ptCount val="6"/>
                <c:pt idx="4">
                  <c:v>0</c:v>
                </c:pt>
              </c:numCache>
            </c:numRef>
          </c:val>
          <c:extLst>
            <c:ext xmlns:c16="http://schemas.microsoft.com/office/drawing/2014/chart" uri="{C3380CC4-5D6E-409C-BE32-E72D297353CC}">
              <c16:uniqueId val="{000002EA-6F3A-460E-BD6F-9BE3B67EF8C0}"/>
            </c:ext>
          </c:extLst>
        </c:ser>
        <c:ser>
          <c:idx val="14"/>
          <c:order val="14"/>
          <c:tx>
            <c:strRef>
              <c:f>'TABLA DINAMICA'!$P$38:$P$39</c:f>
              <c:strCache>
                <c:ptCount val="1"/>
                <c:pt idx="0">
                  <c:v>916</c:v>
                </c:pt>
              </c:strCache>
            </c:strRef>
          </c:tx>
          <c:spPr>
            <a:solidFill>
              <a:schemeClr val="accent3">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DINAMICA'!$P$40:$P$47</c:f>
              <c:numCache>
                <c:formatCode>"$"#,###,###,,"M"</c:formatCode>
                <c:ptCount val="6"/>
                <c:pt idx="4">
                  <c:v>0</c:v>
                </c:pt>
              </c:numCache>
            </c:numRef>
          </c:val>
          <c:extLst>
            <c:ext xmlns:c16="http://schemas.microsoft.com/office/drawing/2014/chart" uri="{C3380CC4-5D6E-409C-BE32-E72D297353CC}">
              <c16:uniqueId val="{000002EB-6F3A-460E-BD6F-9BE3B67EF8C0}"/>
            </c:ext>
          </c:extLst>
        </c:ser>
        <c:ser>
          <c:idx val="15"/>
          <c:order val="15"/>
          <c:tx>
            <c:strRef>
              <c:f>'TABLA DINAMICA'!$Q$38:$Q$39</c:f>
              <c:strCache>
                <c:ptCount val="1"/>
                <c:pt idx="0">
                  <c:v>501</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DINAMICA'!$Q$40:$Q$47</c:f>
              <c:numCache>
                <c:formatCode>"$"#,###,###,,"M"</c:formatCode>
                <c:ptCount val="6"/>
                <c:pt idx="4">
                  <c:v>0</c:v>
                </c:pt>
              </c:numCache>
            </c:numRef>
          </c:val>
          <c:extLst>
            <c:ext xmlns:c16="http://schemas.microsoft.com/office/drawing/2014/chart" uri="{C3380CC4-5D6E-409C-BE32-E72D297353CC}">
              <c16:uniqueId val="{000002EC-6F3A-460E-BD6F-9BE3B67EF8C0}"/>
            </c:ext>
          </c:extLst>
        </c:ser>
        <c:ser>
          <c:idx val="16"/>
          <c:order val="16"/>
          <c:tx>
            <c:strRef>
              <c:f>'TABLA DINAMICA'!$R$38:$R$39</c:f>
              <c:strCache>
                <c:ptCount val="1"/>
                <c:pt idx="0">
                  <c:v>774</c:v>
                </c:pt>
              </c:strCache>
            </c:strRef>
          </c:tx>
          <c:spPr>
            <a:solidFill>
              <a:schemeClr val="accent5">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DINAMICA'!$R$40:$R$47</c:f>
              <c:numCache>
                <c:formatCode>"$"#,###,###,,"M"</c:formatCode>
                <c:ptCount val="6"/>
                <c:pt idx="4">
                  <c:v>0</c:v>
                </c:pt>
              </c:numCache>
            </c:numRef>
          </c:val>
          <c:extLst>
            <c:ext xmlns:c16="http://schemas.microsoft.com/office/drawing/2014/chart" uri="{C3380CC4-5D6E-409C-BE32-E72D297353CC}">
              <c16:uniqueId val="{000002ED-6F3A-460E-BD6F-9BE3B67EF8C0}"/>
            </c:ext>
          </c:extLst>
        </c:ser>
        <c:ser>
          <c:idx val="17"/>
          <c:order val="17"/>
          <c:tx>
            <c:strRef>
              <c:f>'TABLA DINAMICA'!$S$38:$S$39</c:f>
              <c:strCache>
                <c:ptCount val="1"/>
                <c:pt idx="0">
                  <c:v>53518</c:v>
                </c:pt>
              </c:strCache>
            </c:strRef>
          </c:tx>
          <c:spPr>
            <a:solidFill>
              <a:schemeClr val="accent6">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DINAMICA'!$S$40:$S$47</c:f>
              <c:numCache>
                <c:formatCode>"$"#,###,###,,"M"</c:formatCode>
                <c:ptCount val="6"/>
                <c:pt idx="0">
                  <c:v>0</c:v>
                </c:pt>
              </c:numCache>
            </c:numRef>
          </c:val>
          <c:extLst>
            <c:ext xmlns:c16="http://schemas.microsoft.com/office/drawing/2014/chart" uri="{C3380CC4-5D6E-409C-BE32-E72D297353CC}">
              <c16:uniqueId val="{000002EE-6F3A-460E-BD6F-9BE3B67EF8C0}"/>
            </c:ext>
          </c:extLst>
        </c:ser>
        <c:ser>
          <c:idx val="18"/>
          <c:order val="18"/>
          <c:tx>
            <c:strRef>
              <c:f>'TABLA DINAMICA'!$T$38:$T$39</c:f>
              <c:strCache>
                <c:ptCount val="1"/>
                <c:pt idx="0">
                  <c:v>543</c:v>
                </c:pt>
              </c:strCache>
            </c:strRef>
          </c:tx>
          <c:spPr>
            <a:solidFill>
              <a:schemeClr val="accent1">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DINAMICA'!$T$40:$T$47</c:f>
              <c:numCache>
                <c:formatCode>"$"#,###,###,,"M"</c:formatCode>
                <c:ptCount val="6"/>
                <c:pt idx="4">
                  <c:v>0</c:v>
                </c:pt>
              </c:numCache>
            </c:numRef>
          </c:val>
          <c:extLst>
            <c:ext xmlns:c16="http://schemas.microsoft.com/office/drawing/2014/chart" uri="{C3380CC4-5D6E-409C-BE32-E72D297353CC}">
              <c16:uniqueId val="{000002EF-6F3A-460E-BD6F-9BE3B67EF8C0}"/>
            </c:ext>
          </c:extLst>
        </c:ser>
        <c:ser>
          <c:idx val="19"/>
          <c:order val="19"/>
          <c:tx>
            <c:strRef>
              <c:f>'TABLA DINAMICA'!$U$38:$U$39</c:f>
              <c:strCache>
                <c:ptCount val="1"/>
                <c:pt idx="0">
                  <c:v>479</c:v>
                </c:pt>
              </c:strCache>
            </c:strRef>
          </c:tx>
          <c:spPr>
            <a:solidFill>
              <a:schemeClr val="accent2">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DINAMICA'!$U$40:$U$47</c:f>
              <c:numCache>
                <c:formatCode>"$"#,###,###,,"M"</c:formatCode>
                <c:ptCount val="6"/>
                <c:pt idx="3">
                  <c:v>0</c:v>
                </c:pt>
              </c:numCache>
            </c:numRef>
          </c:val>
          <c:extLst>
            <c:ext xmlns:c16="http://schemas.microsoft.com/office/drawing/2014/chart" uri="{C3380CC4-5D6E-409C-BE32-E72D297353CC}">
              <c16:uniqueId val="{000002F0-6F3A-460E-BD6F-9BE3B67EF8C0}"/>
            </c:ext>
          </c:extLst>
        </c:ser>
        <c:dLbls>
          <c:showLegendKey val="0"/>
          <c:showVal val="0"/>
          <c:showCatName val="0"/>
          <c:showSerName val="0"/>
          <c:showPercent val="0"/>
          <c:showBubbleSize val="0"/>
        </c:dLbls>
        <c:gapWidth val="219"/>
        <c:overlap val="-27"/>
        <c:axId val="1718513824"/>
        <c:axId val="1718505184"/>
      </c:barChart>
      <c:catAx>
        <c:axId val="1718513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718505184"/>
        <c:crosses val="autoZero"/>
        <c:auto val="1"/>
        <c:lblAlgn val="ctr"/>
        <c:lblOffset val="100"/>
        <c:noMultiLvlLbl val="0"/>
      </c:catAx>
      <c:valAx>
        <c:axId val="1718505184"/>
        <c:scaling>
          <c:orientation val="minMax"/>
        </c:scaling>
        <c:delete val="1"/>
        <c:axPos val="l"/>
        <c:numFmt formatCode="&quot;$&quot;#,###,###,,&quot;M&quot;" sourceLinked="1"/>
        <c:majorTickMark val="none"/>
        <c:minorTickMark val="none"/>
        <c:tickLblPos val="nextTo"/>
        <c:crossAx val="17185138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2026.xlsx]TABLA DINAMICA!TablaDinámica1</c:name>
    <c:fmtId val="47"/>
  </c:pivotSource>
  <c:chart>
    <c:title>
      <c:tx>
        <c:rich>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r>
              <a:rPr lang="en-US" sz="1400" b="0" i="0" u="none" strike="noStrike" kern="1200" spc="0" baseline="0">
                <a:solidFill>
                  <a:schemeClr val="tx1">
                    <a:lumMod val="65000"/>
                    <a:lumOff val="35000"/>
                  </a:schemeClr>
                </a:solidFill>
              </a:rPr>
              <a:t>Valor de los Pasivos Exigibles por Subsecretaría</a:t>
            </a:r>
          </a:p>
        </c:rich>
      </c:tx>
      <c:layout>
        <c:manualLayout>
          <c:xMode val="edge"/>
          <c:yMode val="edge"/>
          <c:x val="4.3556645233773007E-4"/>
          <c:y val="4.363636363636364E-2"/>
        </c:manualLayout>
      </c:layout>
      <c:overlay val="0"/>
      <c:spPr>
        <a:noFill/>
        <a:ln>
          <a:noFill/>
        </a:ln>
        <a:effectLst/>
      </c:spPr>
      <c:txPr>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endParaRPr lang="es-CO"/>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345762618864007E-2"/>
          <c:y val="0.21328675733715105"/>
          <c:w val="0.9077547126606007"/>
          <c:h val="0.58696482939632544"/>
        </c:manualLayout>
      </c:layout>
      <c:lineChart>
        <c:grouping val="standard"/>
        <c:varyColors val="0"/>
        <c:ser>
          <c:idx val="0"/>
          <c:order val="0"/>
          <c:tx>
            <c:strRef>
              <c:f>'TABLA DINAMICA'!$B$3</c:f>
              <c:strCache>
                <c:ptCount val="1"/>
                <c:pt idx="0">
                  <c:v>Total</c:v>
                </c:pt>
              </c:strCache>
            </c:strRef>
          </c:tx>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'TABLA DINAMICA'!$A$4:$A$5</c:f>
              <c:strCache>
                <c:ptCount val="1"/>
                <c:pt idx="0">
                  <c:v>Subsecretaría de Gestión Corporativa</c:v>
                </c:pt>
              </c:strCache>
            </c:strRef>
          </c:cat>
          <c:val>
            <c:numRef>
              <c:f>'TABLA DINAMICA'!$B$4:$B$5</c:f>
              <c:numCache>
                <c:formatCode>"$"#,###,###,,"M"</c:formatCode>
                <c:ptCount val="1"/>
                <c:pt idx="0">
                  <c:v>21474227</c:v>
                </c:pt>
              </c:numCache>
            </c:numRef>
          </c:val>
          <c:smooth val="0"/>
          <c:extLst>
            <c:ext xmlns:c16="http://schemas.microsoft.com/office/drawing/2014/chart" uri="{C3380CC4-5D6E-409C-BE32-E72D297353CC}">
              <c16:uniqueId val="{00000000-3F34-4670-A60C-53DA7093962E}"/>
            </c:ext>
          </c:extLst>
        </c:ser>
        <c:dLbls>
          <c:dLblPos val="t"/>
          <c:showLegendKey val="0"/>
          <c:showVal val="1"/>
          <c:showCatName val="0"/>
          <c:showSerName val="0"/>
          <c:showPercent val="0"/>
          <c:showBubbleSize val="0"/>
        </c:dLbls>
        <c:marker val="1"/>
        <c:smooth val="0"/>
        <c:axId val="1684993488"/>
        <c:axId val="1684969008"/>
      </c:lineChart>
      <c:catAx>
        <c:axId val="1684993488"/>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69008"/>
        <c:crosses val="autoZero"/>
        <c:auto val="1"/>
        <c:lblAlgn val="ctr"/>
        <c:lblOffset val="100"/>
        <c:noMultiLvlLbl val="0"/>
      </c:catAx>
      <c:valAx>
        <c:axId val="1684969008"/>
        <c:scaling>
          <c:orientation val="minMax"/>
        </c:scaling>
        <c:delete val="0"/>
        <c:axPos val="l"/>
        <c:majorGridlines>
          <c:spPr>
            <a:ln w="9525" cap="flat" cmpd="sng" algn="ctr">
              <a:solidFill>
                <a:schemeClr val="lt1">
                  <a:lumMod val="95000"/>
                  <a:alpha val="10000"/>
                </a:schemeClr>
              </a:solidFill>
              <a:round/>
            </a:ln>
            <a:effectLst/>
          </c:spPr>
        </c:majorGridlines>
        <c:numFmt formatCode="&quot;$&quot;#,###,###,,&quot;M&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9348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a:noFill/>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2026.xlsx]TABLA DINAMICA!TablaDinámica2</c:name>
    <c:fmtId val="7"/>
  </c:pivotSource>
  <c:chart>
    <c:title>
      <c:tx>
        <c:rich>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r>
              <a:rPr lang="en-US">
                <a:solidFill>
                  <a:schemeClr val="tx1">
                    <a:lumMod val="65000"/>
                    <a:lumOff val="35000"/>
                  </a:schemeClr>
                </a:solidFill>
              </a:rPr>
              <a:t>Valor</a:t>
            </a:r>
            <a:r>
              <a:rPr lang="en-US" baseline="0">
                <a:solidFill>
                  <a:schemeClr val="tx1">
                    <a:lumMod val="65000"/>
                    <a:lumOff val="35000"/>
                  </a:schemeClr>
                </a:solidFill>
              </a:rPr>
              <a:t> de los Pasivos Exigibles por antigüedad</a:t>
            </a:r>
            <a:endParaRPr lang="en-US">
              <a:solidFill>
                <a:schemeClr val="tx1">
                  <a:lumMod val="65000"/>
                  <a:lumOff val="35000"/>
                </a:schemeClr>
              </a:solidFill>
            </a:endParaRPr>
          </a:p>
        </c:rich>
      </c:tx>
      <c:layout>
        <c:manualLayout>
          <c:xMode val="edge"/>
          <c:yMode val="edge"/>
          <c:x val="3.3167051723325007E-2"/>
          <c:y val="3.9687500000000001E-2"/>
        </c:manualLayout>
      </c:layout>
      <c:overlay val="0"/>
      <c:spPr>
        <a:noFill/>
        <a:ln>
          <a:noFill/>
        </a:ln>
        <a:effectLst/>
      </c:spPr>
      <c:txPr>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rgbClr val="800080"/>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3"/>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5"/>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6"/>
        <c:spPr>
          <a:solidFill>
            <a:srgbClr val="800080"/>
          </a:solidFill>
          <a:ln cmpd="sng">
            <a:solidFill>
              <a:schemeClr val="accent1"/>
            </a:solidFill>
          </a:ln>
          <a:effectLst/>
        </c:spPr>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7"/>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8"/>
        <c:spPr>
          <a:solidFill>
            <a:srgbClr val="800080"/>
          </a:solidFill>
          <a:ln cmpd="sng">
            <a:solidFill>
              <a:schemeClr val="accent1"/>
            </a:solidFill>
          </a:ln>
          <a:effectLst/>
        </c:spPr>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9"/>
        <c:spPr>
          <a:solidFill>
            <a:srgbClr val="800080"/>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0"/>
        <c:spPr>
          <a:solidFill>
            <a:srgbClr val="800080"/>
          </a:solidFill>
          <a:ln cmpd="sng">
            <a:solidFill>
              <a:schemeClr val="accent1"/>
            </a:solidFill>
          </a:ln>
          <a:effectLst/>
        </c:spPr>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1"/>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2"/>
        <c:spPr>
          <a:solidFill>
            <a:srgbClr val="800080"/>
          </a:solidFill>
          <a:ln cmpd="sng">
            <a:solidFill>
              <a:schemeClr val="accent1"/>
            </a:solidFill>
          </a:ln>
          <a:effectLst/>
        </c:spPr>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3"/>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5"/>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6"/>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7"/>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8"/>
        <c:spPr>
          <a:solidFill>
            <a:srgbClr val="E89CDD"/>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9"/>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0"/>
        <c:spPr>
          <a:solidFill>
            <a:srgbClr val="E89CDD"/>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1"/>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2"/>
        <c:spPr>
          <a:solidFill>
            <a:srgbClr val="E89CDD"/>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3"/>
        <c:spPr>
          <a:solidFill>
            <a:srgbClr val="E89CDD"/>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4"/>
        <c:spPr>
          <a:solidFill>
            <a:srgbClr val="E89CDD"/>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5"/>
        <c:spPr>
          <a:solidFill>
            <a:srgbClr val="E89CDD"/>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6"/>
        <c:spPr>
          <a:solidFill>
            <a:srgbClr val="E89CDD"/>
          </a:solidFill>
          <a:ln cmpd="sng">
            <a:solidFill>
              <a:schemeClr val="accent1"/>
            </a:solidFill>
          </a:ln>
          <a:effectLst/>
        </c:spPr>
        <c:dLbl>
          <c:idx val="0"/>
          <c:layout>
            <c:manualLayout>
              <c:x val="0.37502879022188829"/>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s>
    <c:plotArea>
      <c:layout>
        <c:manualLayout>
          <c:layoutTarget val="inner"/>
          <c:xMode val="edge"/>
          <c:yMode val="edge"/>
          <c:x val="0.10669097500536982"/>
          <c:y val="0.18646874999999999"/>
          <c:w val="0.89330902499463039"/>
          <c:h val="0.76530555555555557"/>
        </c:manualLayout>
      </c:layout>
      <c:barChart>
        <c:barDir val="bar"/>
        <c:grouping val="stacked"/>
        <c:varyColors val="0"/>
        <c:ser>
          <c:idx val="0"/>
          <c:order val="0"/>
          <c:tx>
            <c:strRef>
              <c:f>'TABLA DINAMICA'!$B$21</c:f>
              <c:strCache>
                <c:ptCount val="1"/>
                <c:pt idx="0">
                  <c:v>Total</c:v>
                </c:pt>
              </c:strCache>
            </c:strRef>
          </c:tx>
          <c:spPr>
            <a:solidFill>
              <a:srgbClr val="E89CDD"/>
            </a:solidFill>
            <a:ln cmpd="sng">
              <a:solidFill>
                <a:schemeClr val="accent1"/>
              </a:solidFill>
            </a:ln>
            <a:effectLst/>
          </c:spPr>
          <c:invertIfNegative val="0"/>
          <c:dPt>
            <c:idx val="0"/>
            <c:invertIfNegative val="0"/>
            <c:bubble3D val="0"/>
            <c:extLst>
              <c:ext xmlns:c16="http://schemas.microsoft.com/office/drawing/2014/chart" uri="{C3380CC4-5D6E-409C-BE32-E72D297353CC}">
                <c16:uniqueId val="{00000000-F547-4D87-9795-9CA57B68EF6A}"/>
              </c:ext>
            </c:extLst>
          </c:dPt>
          <c:dPt>
            <c:idx val="1"/>
            <c:invertIfNegative val="0"/>
            <c:bubble3D val="0"/>
            <c:extLst>
              <c:ext xmlns:c16="http://schemas.microsoft.com/office/drawing/2014/chart" uri="{C3380CC4-5D6E-409C-BE32-E72D297353CC}">
                <c16:uniqueId val="{00000001-F547-4D87-9795-9CA57B68EF6A}"/>
              </c:ext>
            </c:extLst>
          </c:dPt>
          <c:dPt>
            <c:idx val="2"/>
            <c:invertIfNegative val="0"/>
            <c:bubble3D val="0"/>
            <c:extLst>
              <c:ext xmlns:c16="http://schemas.microsoft.com/office/drawing/2014/chart" uri="{C3380CC4-5D6E-409C-BE32-E72D297353CC}">
                <c16:uniqueId val="{00000002-F547-4D87-9795-9CA57B68EF6A}"/>
              </c:ext>
            </c:extLst>
          </c:dPt>
          <c:dPt>
            <c:idx val="3"/>
            <c:invertIfNegative val="0"/>
            <c:bubble3D val="0"/>
            <c:extLst>
              <c:ext xmlns:c16="http://schemas.microsoft.com/office/drawing/2014/chart" uri="{C3380CC4-5D6E-409C-BE32-E72D297353CC}">
                <c16:uniqueId val="{00000003-F547-4D87-9795-9CA57B68EF6A}"/>
              </c:ext>
            </c:extLst>
          </c:dPt>
          <c:dPt>
            <c:idx val="4"/>
            <c:invertIfNegative val="0"/>
            <c:bubble3D val="0"/>
            <c:extLst>
              <c:ext xmlns:c16="http://schemas.microsoft.com/office/drawing/2014/chart" uri="{C3380CC4-5D6E-409C-BE32-E72D297353CC}">
                <c16:uniqueId val="{00000004-F547-4D87-9795-9CA57B68EF6A}"/>
              </c:ext>
            </c:extLst>
          </c:dPt>
          <c:dPt>
            <c:idx val="5"/>
            <c:invertIfNegative val="0"/>
            <c:bubble3D val="0"/>
            <c:extLst>
              <c:ext xmlns:c16="http://schemas.microsoft.com/office/drawing/2014/chart" uri="{C3380CC4-5D6E-409C-BE32-E72D297353CC}">
                <c16:uniqueId val="{00000005-F547-4D87-9795-9CA57B68EF6A}"/>
              </c:ext>
            </c:extLst>
          </c:dPt>
          <c:dLbls>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0-F547-4D87-9795-9CA57B68EF6A}"/>
                </c:ext>
              </c:extLst>
            </c:dLbl>
            <c:dLbl>
              <c:idx val="1"/>
              <c:layout>
                <c:manualLayout>
                  <c:x val="1.470298248647062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547-4D87-9795-9CA57B68EF6A}"/>
                </c:ext>
              </c:extLst>
            </c:dLbl>
            <c:dLbl>
              <c:idx val="2"/>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2-F547-4D87-9795-9CA57B68EF6A}"/>
                </c:ext>
              </c:extLst>
            </c:dLbl>
            <c:dLbl>
              <c:idx val="3"/>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3-F547-4D87-9795-9CA57B68EF6A}"/>
                </c:ext>
              </c:extLst>
            </c:dLbl>
            <c:dLbl>
              <c:idx val="4"/>
              <c:layout>
                <c:manualLayout>
                  <c:x val="0.37502879022188829"/>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4-F547-4D87-9795-9CA57B68EF6A}"/>
                </c:ext>
              </c:extLst>
            </c:dLbl>
            <c:dLbl>
              <c:idx val="5"/>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5-F547-4D87-9795-9CA57B68EF6A}"/>
                </c:ext>
              </c:extLst>
            </c:dLbl>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cap="flat" cmpd="sng" algn="ctr">
                      <a:solidFill>
                        <a:schemeClr val="tx1">
                          <a:lumMod val="35000"/>
                          <a:lumOff val="65000"/>
                        </a:schemeClr>
                      </a:solidFill>
                      <a:round/>
                    </a:ln>
                    <a:effectLst/>
                  </c:spPr>
                </c15:leaderLines>
              </c:ext>
            </c:extLst>
          </c:dLbls>
          <c:cat>
            <c:strRef>
              <c:f>'TABLA DINAMICA'!$A$22:$A$28</c:f>
              <c:strCache>
                <c:ptCount val="6"/>
                <c:pt idx="0">
                  <c:v>2020</c:v>
                </c:pt>
                <c:pt idx="1">
                  <c:v>2013</c:v>
                </c:pt>
                <c:pt idx="2">
                  <c:v>2016</c:v>
                </c:pt>
                <c:pt idx="3">
                  <c:v>2019</c:v>
                </c:pt>
                <c:pt idx="4">
                  <c:v>2021</c:v>
                </c:pt>
                <c:pt idx="5">
                  <c:v>2017</c:v>
                </c:pt>
              </c:strCache>
            </c:strRef>
          </c:cat>
          <c:val>
            <c:numRef>
              <c:f>'TABLA DINAMICA'!$B$22:$B$28</c:f>
              <c:numCache>
                <c:formatCode>"$"#,###,###,,"M"</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8-F547-4D87-9795-9CA57B68EF6A}"/>
            </c:ext>
          </c:extLst>
        </c:ser>
        <c:dLbls>
          <c:showLegendKey val="0"/>
          <c:showVal val="0"/>
          <c:showCatName val="0"/>
          <c:showSerName val="0"/>
          <c:showPercent val="0"/>
          <c:showBubbleSize val="0"/>
        </c:dLbls>
        <c:gapWidth val="20"/>
        <c:overlap val="100"/>
        <c:axId val="1386413952"/>
        <c:axId val="1386420192"/>
      </c:barChart>
      <c:catAx>
        <c:axId val="13864139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1386420192"/>
        <c:crosses val="autoZero"/>
        <c:auto val="1"/>
        <c:lblAlgn val="ctr"/>
        <c:lblOffset val="100"/>
        <c:noMultiLvlLbl val="0"/>
      </c:catAx>
      <c:valAx>
        <c:axId val="1386420192"/>
        <c:scaling>
          <c:orientation val="minMax"/>
        </c:scaling>
        <c:delete val="1"/>
        <c:axPos val="b"/>
        <c:numFmt formatCode="&quot;$&quot;#,###,###,,&quot;M&quot;" sourceLinked="1"/>
        <c:majorTickMark val="none"/>
        <c:minorTickMark val="none"/>
        <c:tickLblPos val="nextTo"/>
        <c:crossAx val="1386413952"/>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2026.xlsx]TABLA DINAMICA!TablaDinámica3</c:name>
    <c:fmtId val="1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chemeClr val="tx1">
                    <a:lumMod val="65000"/>
                    <a:lumOff val="35000"/>
                  </a:schemeClr>
                </a:solidFill>
              </a:rPr>
              <a:t>Pasivos Exigibles de mayor valor</a:t>
            </a:r>
          </a:p>
        </c:rich>
      </c:tx>
      <c:layout>
        <c:manualLayout>
          <c:xMode val="edge"/>
          <c:yMode val="edge"/>
          <c:x val="2.0094158978875225E-2"/>
          <c:y val="5.09259259259259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'TABLA DINAMICA'!$B$38:$B$39</c:f>
              <c:strCache>
                <c:ptCount val="1"/>
                <c:pt idx="0">
                  <c:v>10785</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DINAMICA'!$B$40:$B$47</c:f>
              <c:numCache>
                <c:formatCode>"$"#,###,###,,"M"</c:formatCode>
                <c:ptCount val="6"/>
                <c:pt idx="5">
                  <c:v>4949696</c:v>
                </c:pt>
              </c:numCache>
            </c:numRef>
          </c:val>
          <c:extLst>
            <c:ext xmlns:c16="http://schemas.microsoft.com/office/drawing/2014/chart" uri="{C3380CC4-5D6E-409C-BE32-E72D297353CC}">
              <c16:uniqueId val="{00000000-70E1-4B18-B9B0-D2872DA9A52A}"/>
            </c:ext>
          </c:extLst>
        </c:ser>
        <c:ser>
          <c:idx val="1"/>
          <c:order val="1"/>
          <c:tx>
            <c:strRef>
              <c:f>'TABLA DINAMICA'!$C$38:$C$39</c:f>
              <c:strCache>
                <c:ptCount val="1"/>
                <c:pt idx="0">
                  <c:v>36038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DINAMICA'!$C$40:$C$47</c:f>
              <c:numCache>
                <c:formatCode>"$"#,###,###,,"M"</c:formatCode>
                <c:ptCount val="6"/>
                <c:pt idx="3">
                  <c:v>4422833</c:v>
                </c:pt>
              </c:numCache>
            </c:numRef>
          </c:val>
          <c:extLst>
            <c:ext xmlns:c16="http://schemas.microsoft.com/office/drawing/2014/chart" uri="{C3380CC4-5D6E-409C-BE32-E72D297353CC}">
              <c16:uniqueId val="{000002DE-70E1-4B18-B9B0-D2872DA9A52A}"/>
            </c:ext>
          </c:extLst>
        </c:ser>
        <c:ser>
          <c:idx val="2"/>
          <c:order val="2"/>
          <c:tx>
            <c:strRef>
              <c:f>'TABLA DINAMICA'!$D$38:$D$39</c:f>
              <c:strCache>
                <c:ptCount val="1"/>
                <c:pt idx="0">
                  <c:v>309</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DINAMICA'!$D$40:$D$47</c:f>
              <c:numCache>
                <c:formatCode>"$"#,###,###,,"M"</c:formatCode>
                <c:ptCount val="6"/>
                <c:pt idx="2">
                  <c:v>3637856</c:v>
                </c:pt>
              </c:numCache>
            </c:numRef>
          </c:val>
          <c:extLst>
            <c:ext xmlns:c16="http://schemas.microsoft.com/office/drawing/2014/chart" uri="{C3380CC4-5D6E-409C-BE32-E72D297353CC}">
              <c16:uniqueId val="{000002DF-70E1-4B18-B9B0-D2872DA9A52A}"/>
            </c:ext>
          </c:extLst>
        </c:ser>
        <c:ser>
          <c:idx val="3"/>
          <c:order val="3"/>
          <c:tx>
            <c:strRef>
              <c:f>'TABLA DINAMICA'!$E$38:$E$39</c:f>
              <c:strCache>
                <c:ptCount val="1"/>
                <c:pt idx="0">
                  <c:v>716</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DINAMICA'!$E$40:$E$47</c:f>
              <c:numCache>
                <c:formatCode>"$"#,###,###,,"M"</c:formatCode>
                <c:ptCount val="6"/>
                <c:pt idx="4">
                  <c:v>3464142</c:v>
                </c:pt>
              </c:numCache>
            </c:numRef>
          </c:val>
          <c:extLst>
            <c:ext xmlns:c16="http://schemas.microsoft.com/office/drawing/2014/chart" uri="{C3380CC4-5D6E-409C-BE32-E72D297353CC}">
              <c16:uniqueId val="{000002E0-70E1-4B18-B9B0-D2872DA9A52A}"/>
            </c:ext>
          </c:extLst>
        </c:ser>
        <c:ser>
          <c:idx val="4"/>
          <c:order val="4"/>
          <c:tx>
            <c:strRef>
              <c:f>'TABLA DINAMICA'!$F$38:$F$39</c:f>
              <c:strCache>
                <c:ptCount val="1"/>
                <c:pt idx="0">
                  <c:v>17082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DINAMICA'!$F$40:$F$47</c:f>
              <c:numCache>
                <c:formatCode>"$"#,###,###,,"M"</c:formatCode>
                <c:ptCount val="6"/>
                <c:pt idx="5">
                  <c:v>1074249</c:v>
                </c:pt>
              </c:numCache>
            </c:numRef>
          </c:val>
          <c:extLst>
            <c:ext xmlns:c16="http://schemas.microsoft.com/office/drawing/2014/chart" uri="{C3380CC4-5D6E-409C-BE32-E72D297353CC}">
              <c16:uniqueId val="{000002E1-70E1-4B18-B9B0-D2872DA9A52A}"/>
            </c:ext>
          </c:extLst>
        </c:ser>
        <c:ser>
          <c:idx val="5"/>
          <c:order val="5"/>
          <c:tx>
            <c:strRef>
              <c:f>'TABLA DINAMICA'!$G$38:$G$39</c:f>
              <c:strCache>
                <c:ptCount val="1"/>
                <c:pt idx="0">
                  <c:v>151</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DINAMICA'!$G$40:$G$47</c:f>
              <c:numCache>
                <c:formatCode>"$"#,###,###,,"M"</c:formatCode>
                <c:ptCount val="6"/>
                <c:pt idx="1">
                  <c:v>1064746</c:v>
                </c:pt>
              </c:numCache>
            </c:numRef>
          </c:val>
          <c:extLst>
            <c:ext xmlns:c16="http://schemas.microsoft.com/office/drawing/2014/chart" uri="{C3380CC4-5D6E-409C-BE32-E72D297353CC}">
              <c16:uniqueId val="{000002E2-70E1-4B18-B9B0-D2872DA9A52A}"/>
            </c:ext>
          </c:extLst>
        </c:ser>
        <c:ser>
          <c:idx val="6"/>
          <c:order val="6"/>
          <c:tx>
            <c:strRef>
              <c:f>'TABLA DINAMICA'!$H$38:$H$39</c:f>
              <c:strCache>
                <c:ptCount val="1"/>
                <c:pt idx="0">
                  <c:v>235</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DINAMICA'!$H$40:$H$47</c:f>
              <c:numCache>
                <c:formatCode>"$"#,###,###,,"M"</c:formatCode>
                <c:ptCount val="6"/>
                <c:pt idx="5">
                  <c:v>887053</c:v>
                </c:pt>
              </c:numCache>
            </c:numRef>
          </c:val>
          <c:extLst>
            <c:ext xmlns:c16="http://schemas.microsoft.com/office/drawing/2014/chart" uri="{C3380CC4-5D6E-409C-BE32-E72D297353CC}">
              <c16:uniqueId val="{000002E3-70E1-4B18-B9B0-D2872DA9A52A}"/>
            </c:ext>
          </c:extLst>
        </c:ser>
        <c:ser>
          <c:idx val="7"/>
          <c:order val="7"/>
          <c:tx>
            <c:strRef>
              <c:f>'TABLA DINAMICA'!$I$38:$I$39</c:f>
              <c:strCache>
                <c:ptCount val="1"/>
                <c:pt idx="0">
                  <c:v>73203</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DINAMICA'!$I$40:$I$47</c:f>
              <c:numCache>
                <c:formatCode>"$"#,###,###,,"M"</c:formatCode>
                <c:ptCount val="6"/>
                <c:pt idx="4">
                  <c:v>695584</c:v>
                </c:pt>
              </c:numCache>
            </c:numRef>
          </c:val>
          <c:extLst>
            <c:ext xmlns:c16="http://schemas.microsoft.com/office/drawing/2014/chart" uri="{C3380CC4-5D6E-409C-BE32-E72D297353CC}">
              <c16:uniqueId val="{000002E4-70E1-4B18-B9B0-D2872DA9A52A}"/>
            </c:ext>
          </c:extLst>
        </c:ser>
        <c:ser>
          <c:idx val="8"/>
          <c:order val="8"/>
          <c:tx>
            <c:strRef>
              <c:f>'TABLA DINAMICA'!$J$38:$J$39</c:f>
              <c:strCache>
                <c:ptCount val="1"/>
                <c:pt idx="0">
                  <c:v>361</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DINAMICA'!$J$40:$J$47</c:f>
              <c:numCache>
                <c:formatCode>"$"#,###,###,,"M"</c:formatCode>
                <c:ptCount val="6"/>
                <c:pt idx="4">
                  <c:v>552000</c:v>
                </c:pt>
              </c:numCache>
            </c:numRef>
          </c:val>
          <c:extLst>
            <c:ext xmlns:c16="http://schemas.microsoft.com/office/drawing/2014/chart" uri="{C3380CC4-5D6E-409C-BE32-E72D297353CC}">
              <c16:uniqueId val="{000002E5-70E1-4B18-B9B0-D2872DA9A52A}"/>
            </c:ext>
          </c:extLst>
        </c:ser>
        <c:ser>
          <c:idx val="9"/>
          <c:order val="9"/>
          <c:tx>
            <c:strRef>
              <c:f>'TABLA DINAMICA'!$K$38:$K$39</c:f>
              <c:strCache>
                <c:ptCount val="1"/>
                <c:pt idx="0">
                  <c:v>009</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DINAMICA'!$K$40:$K$47</c:f>
              <c:numCache>
                <c:formatCode>"$"#,###,###,,"M"</c:formatCode>
                <c:ptCount val="6"/>
                <c:pt idx="4">
                  <c:v>552000</c:v>
                </c:pt>
              </c:numCache>
            </c:numRef>
          </c:val>
          <c:extLst>
            <c:ext xmlns:c16="http://schemas.microsoft.com/office/drawing/2014/chart" uri="{C3380CC4-5D6E-409C-BE32-E72D297353CC}">
              <c16:uniqueId val="{000002E6-70E1-4B18-B9B0-D2872DA9A52A}"/>
            </c:ext>
          </c:extLst>
        </c:ser>
        <c:ser>
          <c:idx val="10"/>
          <c:order val="10"/>
          <c:tx>
            <c:strRef>
              <c:f>'TABLA DINAMICA'!$L$38:$L$39</c:f>
              <c:strCache>
                <c:ptCount val="1"/>
                <c:pt idx="0">
                  <c:v>44793</c:v>
                </c:pt>
              </c:strCache>
            </c:strRef>
          </c:tx>
          <c:spPr>
            <a:solidFill>
              <a:schemeClr val="accent5">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DINAMICA'!$L$40:$L$47</c:f>
              <c:numCache>
                <c:formatCode>"$"#,###,###,,"M"</c:formatCode>
                <c:ptCount val="6"/>
                <c:pt idx="0">
                  <c:v>123545</c:v>
                </c:pt>
              </c:numCache>
            </c:numRef>
          </c:val>
          <c:extLst>
            <c:ext xmlns:c16="http://schemas.microsoft.com/office/drawing/2014/chart" uri="{C3380CC4-5D6E-409C-BE32-E72D297353CC}">
              <c16:uniqueId val="{000002E7-70E1-4B18-B9B0-D2872DA9A52A}"/>
            </c:ext>
          </c:extLst>
        </c:ser>
        <c:ser>
          <c:idx val="11"/>
          <c:order val="11"/>
          <c:tx>
            <c:strRef>
              <c:f>'TABLA DINAMICA'!$M$38:$M$39</c:f>
              <c:strCache>
                <c:ptCount val="1"/>
                <c:pt idx="0">
                  <c:v>590</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DINAMICA'!$M$40:$M$47</c:f>
              <c:numCache>
                <c:formatCode>"$"#,###,###,,"M"</c:formatCode>
                <c:ptCount val="6"/>
                <c:pt idx="3">
                  <c:v>50523</c:v>
                </c:pt>
              </c:numCache>
            </c:numRef>
          </c:val>
          <c:extLst>
            <c:ext xmlns:c16="http://schemas.microsoft.com/office/drawing/2014/chart" uri="{C3380CC4-5D6E-409C-BE32-E72D297353CC}">
              <c16:uniqueId val="{000002E8-70E1-4B18-B9B0-D2872DA9A52A}"/>
            </c:ext>
          </c:extLst>
        </c:ser>
        <c:ser>
          <c:idx val="12"/>
          <c:order val="12"/>
          <c:tx>
            <c:strRef>
              <c:f>'TABLA DINAMICA'!$N$38:$N$39</c:f>
              <c:strCache>
                <c:ptCount val="1"/>
                <c:pt idx="0">
                  <c:v>60009</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DINAMICA'!$N$40:$N$47</c:f>
              <c:numCache>
                <c:formatCode>"$"#,###,###,,"M"</c:formatCode>
                <c:ptCount val="6"/>
                <c:pt idx="0">
                  <c:v>0</c:v>
                </c:pt>
              </c:numCache>
            </c:numRef>
          </c:val>
          <c:extLst>
            <c:ext xmlns:c16="http://schemas.microsoft.com/office/drawing/2014/chart" uri="{C3380CC4-5D6E-409C-BE32-E72D297353CC}">
              <c16:uniqueId val="{000002E9-70E1-4B18-B9B0-D2872DA9A52A}"/>
            </c:ext>
          </c:extLst>
        </c:ser>
        <c:ser>
          <c:idx val="13"/>
          <c:order val="13"/>
          <c:tx>
            <c:strRef>
              <c:f>'TABLA DINAMICA'!$O$38:$O$39</c:f>
              <c:strCache>
                <c:ptCount val="1"/>
                <c:pt idx="0">
                  <c:v>64892</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DINAMICA'!$O$40:$O$47</c:f>
              <c:numCache>
                <c:formatCode>"$"#,###,###,,"M"</c:formatCode>
                <c:ptCount val="6"/>
                <c:pt idx="4">
                  <c:v>0</c:v>
                </c:pt>
              </c:numCache>
            </c:numRef>
          </c:val>
          <c:extLst>
            <c:ext xmlns:c16="http://schemas.microsoft.com/office/drawing/2014/chart" uri="{C3380CC4-5D6E-409C-BE32-E72D297353CC}">
              <c16:uniqueId val="{000002EA-70E1-4B18-B9B0-D2872DA9A52A}"/>
            </c:ext>
          </c:extLst>
        </c:ser>
        <c:ser>
          <c:idx val="14"/>
          <c:order val="14"/>
          <c:tx>
            <c:strRef>
              <c:f>'TABLA DINAMICA'!$P$38:$P$39</c:f>
              <c:strCache>
                <c:ptCount val="1"/>
                <c:pt idx="0">
                  <c:v>916</c:v>
                </c:pt>
              </c:strCache>
            </c:strRef>
          </c:tx>
          <c:spPr>
            <a:solidFill>
              <a:schemeClr val="accent3">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DINAMICA'!$P$40:$P$47</c:f>
              <c:numCache>
                <c:formatCode>"$"#,###,###,,"M"</c:formatCode>
                <c:ptCount val="6"/>
                <c:pt idx="4">
                  <c:v>0</c:v>
                </c:pt>
              </c:numCache>
            </c:numRef>
          </c:val>
          <c:extLst>
            <c:ext xmlns:c16="http://schemas.microsoft.com/office/drawing/2014/chart" uri="{C3380CC4-5D6E-409C-BE32-E72D297353CC}">
              <c16:uniqueId val="{000002EB-70E1-4B18-B9B0-D2872DA9A52A}"/>
            </c:ext>
          </c:extLst>
        </c:ser>
        <c:ser>
          <c:idx val="15"/>
          <c:order val="15"/>
          <c:tx>
            <c:strRef>
              <c:f>'TABLA DINAMICA'!$Q$38:$Q$39</c:f>
              <c:strCache>
                <c:ptCount val="1"/>
                <c:pt idx="0">
                  <c:v>501</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DINAMICA'!$Q$40:$Q$47</c:f>
              <c:numCache>
                <c:formatCode>"$"#,###,###,,"M"</c:formatCode>
                <c:ptCount val="6"/>
                <c:pt idx="4">
                  <c:v>0</c:v>
                </c:pt>
              </c:numCache>
            </c:numRef>
          </c:val>
          <c:extLst>
            <c:ext xmlns:c16="http://schemas.microsoft.com/office/drawing/2014/chart" uri="{C3380CC4-5D6E-409C-BE32-E72D297353CC}">
              <c16:uniqueId val="{000002EC-70E1-4B18-B9B0-D2872DA9A52A}"/>
            </c:ext>
          </c:extLst>
        </c:ser>
        <c:ser>
          <c:idx val="16"/>
          <c:order val="16"/>
          <c:tx>
            <c:strRef>
              <c:f>'TABLA DINAMICA'!$R$38:$R$39</c:f>
              <c:strCache>
                <c:ptCount val="1"/>
                <c:pt idx="0">
                  <c:v>774</c:v>
                </c:pt>
              </c:strCache>
            </c:strRef>
          </c:tx>
          <c:spPr>
            <a:solidFill>
              <a:schemeClr val="accent5">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DINAMICA'!$R$40:$R$47</c:f>
              <c:numCache>
                <c:formatCode>"$"#,###,###,,"M"</c:formatCode>
                <c:ptCount val="6"/>
                <c:pt idx="4">
                  <c:v>0</c:v>
                </c:pt>
              </c:numCache>
            </c:numRef>
          </c:val>
          <c:extLst>
            <c:ext xmlns:c16="http://schemas.microsoft.com/office/drawing/2014/chart" uri="{C3380CC4-5D6E-409C-BE32-E72D297353CC}">
              <c16:uniqueId val="{000002ED-70E1-4B18-B9B0-D2872DA9A52A}"/>
            </c:ext>
          </c:extLst>
        </c:ser>
        <c:ser>
          <c:idx val="17"/>
          <c:order val="17"/>
          <c:tx>
            <c:strRef>
              <c:f>'TABLA DINAMICA'!$S$38:$S$39</c:f>
              <c:strCache>
                <c:ptCount val="1"/>
                <c:pt idx="0">
                  <c:v>53518</c:v>
                </c:pt>
              </c:strCache>
            </c:strRef>
          </c:tx>
          <c:spPr>
            <a:solidFill>
              <a:schemeClr val="accent6">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DINAMICA'!$S$40:$S$47</c:f>
              <c:numCache>
                <c:formatCode>"$"#,###,###,,"M"</c:formatCode>
                <c:ptCount val="6"/>
                <c:pt idx="0">
                  <c:v>0</c:v>
                </c:pt>
              </c:numCache>
            </c:numRef>
          </c:val>
          <c:extLst>
            <c:ext xmlns:c16="http://schemas.microsoft.com/office/drawing/2014/chart" uri="{C3380CC4-5D6E-409C-BE32-E72D297353CC}">
              <c16:uniqueId val="{000002EE-70E1-4B18-B9B0-D2872DA9A52A}"/>
            </c:ext>
          </c:extLst>
        </c:ser>
        <c:ser>
          <c:idx val="18"/>
          <c:order val="18"/>
          <c:tx>
            <c:strRef>
              <c:f>'TABLA DINAMICA'!$T$38:$T$39</c:f>
              <c:strCache>
                <c:ptCount val="1"/>
                <c:pt idx="0">
                  <c:v>543</c:v>
                </c:pt>
              </c:strCache>
            </c:strRef>
          </c:tx>
          <c:spPr>
            <a:solidFill>
              <a:schemeClr val="accent1">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DINAMICA'!$T$40:$T$47</c:f>
              <c:numCache>
                <c:formatCode>"$"#,###,###,,"M"</c:formatCode>
                <c:ptCount val="6"/>
                <c:pt idx="4">
                  <c:v>0</c:v>
                </c:pt>
              </c:numCache>
            </c:numRef>
          </c:val>
          <c:extLst>
            <c:ext xmlns:c16="http://schemas.microsoft.com/office/drawing/2014/chart" uri="{C3380CC4-5D6E-409C-BE32-E72D297353CC}">
              <c16:uniqueId val="{000002EF-70E1-4B18-B9B0-D2872DA9A52A}"/>
            </c:ext>
          </c:extLst>
        </c:ser>
        <c:ser>
          <c:idx val="19"/>
          <c:order val="19"/>
          <c:tx>
            <c:strRef>
              <c:f>'TABLA DINAMICA'!$U$38:$U$39</c:f>
              <c:strCache>
                <c:ptCount val="1"/>
                <c:pt idx="0">
                  <c:v>479</c:v>
                </c:pt>
              </c:strCache>
            </c:strRef>
          </c:tx>
          <c:spPr>
            <a:solidFill>
              <a:schemeClr val="accent2">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DINAMICA'!$U$40:$U$47</c:f>
              <c:numCache>
                <c:formatCode>"$"#,###,###,,"M"</c:formatCode>
                <c:ptCount val="6"/>
                <c:pt idx="3">
                  <c:v>0</c:v>
                </c:pt>
              </c:numCache>
            </c:numRef>
          </c:val>
          <c:extLst>
            <c:ext xmlns:c16="http://schemas.microsoft.com/office/drawing/2014/chart" uri="{C3380CC4-5D6E-409C-BE32-E72D297353CC}">
              <c16:uniqueId val="{000002F0-70E1-4B18-B9B0-D2872DA9A52A}"/>
            </c:ext>
          </c:extLst>
        </c:ser>
        <c:dLbls>
          <c:showLegendKey val="0"/>
          <c:showVal val="0"/>
          <c:showCatName val="0"/>
          <c:showSerName val="0"/>
          <c:showPercent val="0"/>
          <c:showBubbleSize val="0"/>
        </c:dLbls>
        <c:gapWidth val="219"/>
        <c:overlap val="-27"/>
        <c:axId val="1718513824"/>
        <c:axId val="1718505184"/>
      </c:barChart>
      <c:catAx>
        <c:axId val="1718513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718505184"/>
        <c:crosses val="autoZero"/>
        <c:auto val="1"/>
        <c:lblAlgn val="ctr"/>
        <c:lblOffset val="100"/>
        <c:noMultiLvlLbl val="0"/>
      </c:catAx>
      <c:valAx>
        <c:axId val="1718505184"/>
        <c:scaling>
          <c:orientation val="minMax"/>
        </c:scaling>
        <c:delete val="1"/>
        <c:axPos val="l"/>
        <c:numFmt formatCode="&quot;$&quot;#,###,###,,&quot;M&quot;" sourceLinked="1"/>
        <c:majorTickMark val="none"/>
        <c:minorTickMark val="none"/>
        <c:tickLblPos val="nextTo"/>
        <c:crossAx val="17185138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n-US" b="1">
                <a:solidFill>
                  <a:schemeClr val="tx1"/>
                </a:solidFill>
              </a:rPr>
              <a:t>COMPORTAMIENTO POR MESES</a:t>
            </a:r>
          </a:p>
        </c:rich>
      </c:tx>
      <c:layout>
        <c:manualLayout>
          <c:xMode val="edge"/>
          <c:yMode val="edge"/>
          <c:x val="0.34975104111986"/>
          <c:y val="4.6376811594202899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989008958356877E-2"/>
          <c:y val="5.0925925925925923E-2"/>
          <c:w val="0.97801099104164313"/>
          <c:h val="0.8416746864975212"/>
        </c:manualLayout>
      </c:layout>
      <c:bar3DChart>
        <c:barDir val="col"/>
        <c:grouping val="stacked"/>
        <c:varyColors val="0"/>
        <c:ser>
          <c:idx val="0"/>
          <c:order val="0"/>
          <c:spPr>
            <a:solidFill>
              <a:srgbClr val="92D050"/>
            </a:solidFill>
            <a:ln>
              <a:noFill/>
            </a:ln>
            <a:effectLst/>
            <a:sp3d/>
          </c:spPr>
          <c:invertIfNegative val="0"/>
          <c:dLbls>
            <c:dLbl>
              <c:idx val="2"/>
              <c:layout>
                <c:manualLayout>
                  <c:x val="8.888888888888823E-3"/>
                  <c:y val="-8.88888888888888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97C-4761-B120-132FA47834CE}"/>
                </c:ext>
              </c:extLst>
            </c:dLbl>
            <c:dLbl>
              <c:idx val="4"/>
              <c:layout>
                <c:manualLayout>
                  <c:x val="-5.3333333333333332E-3"/>
                  <c:y val="-0.1391304347826088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97C-4761-B120-132FA47834CE}"/>
                </c:ext>
              </c:extLst>
            </c:dLbl>
            <c:dLbl>
              <c:idx val="5"/>
              <c:layout>
                <c:manualLayout>
                  <c:x val="1.9555555555555555E-2"/>
                  <c:y val="-9.27536231884057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97C-4761-B120-132FA47834CE}"/>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 MESES'!$C$27:$I$27</c:f>
              <c:strCache>
                <c:ptCount val="7"/>
                <c:pt idx="0">
                  <c:v>ENERO 2022</c:v>
                </c:pt>
                <c:pt idx="1">
                  <c:v>FEBRERO 2022</c:v>
                </c:pt>
                <c:pt idx="2">
                  <c:v>MARZO 2022</c:v>
                </c:pt>
                <c:pt idx="3">
                  <c:v>ABRIL 2022 </c:v>
                </c:pt>
                <c:pt idx="4">
                  <c:v>MAYO 2022</c:v>
                </c:pt>
                <c:pt idx="5">
                  <c:v>JUNIO 2022</c:v>
                </c:pt>
                <c:pt idx="6">
                  <c:v>JULIO 2022</c:v>
                </c:pt>
              </c:strCache>
            </c:strRef>
          </c:cat>
          <c:val>
            <c:numRef>
              <c:f>'POR MESES'!$C$28:$I$28</c:f>
              <c:numCache>
                <c:formatCode>_(* #,##0.00_);_(* \(#,##0.00\);_(* "-"??_);_(@_)</c:formatCode>
                <c:ptCount val="7"/>
                <c:pt idx="0">
                  <c:v>0</c:v>
                </c:pt>
                <c:pt idx="1">
                  <c:v>0</c:v>
                </c:pt>
                <c:pt idx="2">
                  <c:v>14000000</c:v>
                </c:pt>
                <c:pt idx="3">
                  <c:v>0</c:v>
                </c:pt>
                <c:pt idx="4">
                  <c:v>81958644</c:v>
                </c:pt>
                <c:pt idx="5">
                  <c:v>23725018</c:v>
                </c:pt>
                <c:pt idx="6">
                  <c:v>4662754601</c:v>
                </c:pt>
              </c:numCache>
            </c:numRef>
          </c:val>
          <c:extLst>
            <c:ext xmlns:c16="http://schemas.microsoft.com/office/drawing/2014/chart" uri="{C3380CC4-5D6E-409C-BE32-E72D297353CC}">
              <c16:uniqueId val="{00000000-DB13-469A-9C65-E87232FE9949}"/>
            </c:ext>
          </c:extLst>
        </c:ser>
        <c:dLbls>
          <c:showLegendKey val="0"/>
          <c:showVal val="1"/>
          <c:showCatName val="0"/>
          <c:showSerName val="0"/>
          <c:showPercent val="0"/>
          <c:showBubbleSize val="0"/>
        </c:dLbls>
        <c:gapWidth val="150"/>
        <c:shape val="box"/>
        <c:axId val="925694527"/>
        <c:axId val="925694943"/>
        <c:axId val="0"/>
      </c:bar3DChart>
      <c:catAx>
        <c:axId val="925694527"/>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s-CO"/>
          </a:p>
        </c:txPr>
        <c:crossAx val="925694943"/>
        <c:crosses val="autoZero"/>
        <c:auto val="1"/>
        <c:lblAlgn val="ctr"/>
        <c:lblOffset val="100"/>
        <c:noMultiLvlLbl val="0"/>
      </c:catAx>
      <c:valAx>
        <c:axId val="925694943"/>
        <c:scaling>
          <c:orientation val="minMax"/>
        </c:scaling>
        <c:delete val="1"/>
        <c:axPos val="l"/>
        <c:majorGridlines>
          <c:spPr>
            <a:ln w="9525" cap="flat" cmpd="sng" algn="ctr">
              <a:solidFill>
                <a:schemeClr val="tx1">
                  <a:lumMod val="15000"/>
                  <a:lumOff val="85000"/>
                </a:schemeClr>
              </a:solidFill>
              <a:round/>
            </a:ln>
            <a:effectLst/>
          </c:spPr>
        </c:majorGridlines>
        <c:numFmt formatCode="_(* #,##0.00_);_(* \(#,##0.00\);_(* &quot;-&quot;??_);_(@_)" sourceLinked="1"/>
        <c:majorTickMark val="out"/>
        <c:minorTickMark val="none"/>
        <c:tickLblPos val="nextTo"/>
        <c:crossAx val="92569452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2026.xlsx]Hoja9!TablaDinámica24</c:name>
    <c:fmtId val="2"/>
  </c:pivotSource>
  <c:chart>
    <c:autoTitleDeleted val="1"/>
    <c:pivotFmts>
      <c:pivotFmt>
        <c:idx val="0"/>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0">
                <a:schemeClr val="accent1">
                  <a:lumMod val="40000"/>
                  <a:lumOff val="60000"/>
                </a:schemeClr>
              </a:gs>
              <a:gs pos="46000">
                <a:schemeClr val="accent1">
                  <a:lumMod val="95000"/>
                  <a:lumOff val="5000"/>
                </a:schemeClr>
              </a:gs>
              <a:gs pos="0">
                <a:srgbClr val="00FF00"/>
              </a:gs>
              <a:gs pos="100000">
                <a:srgbClr val="00FF00"/>
              </a:gs>
            </a:gsLst>
            <a:path path="circle">
              <a:fillToRect l="50000" t="130000" r="50000" b="-30000"/>
            </a:path>
          </a:gradFill>
          <a:ln w="25400">
            <a:solidFill>
              <a:schemeClr val="lt1"/>
            </a:solidFill>
          </a:ln>
          <a:effectLst/>
          <a:sp3d contourW="25400">
            <a:contourClr>
              <a:schemeClr val="lt1"/>
            </a:contourClr>
          </a:sp3d>
        </c:spPr>
      </c:pivotFmt>
      <c:pivotFmt>
        <c:idx val="2"/>
        <c:spPr>
          <a:gradFill>
            <a:gsLst>
              <a:gs pos="0">
                <a:srgbClr val="FF0066"/>
              </a:gs>
              <a:gs pos="48000">
                <a:schemeClr val="accent4">
                  <a:lumMod val="97000"/>
                  <a:lumOff val="3000"/>
                </a:schemeClr>
              </a:gs>
              <a:gs pos="100000">
                <a:srgbClr val="FF0066"/>
              </a:gs>
            </a:gsLst>
            <a:lin ang="16200000" scaled="1"/>
          </a:gradFill>
          <a:ln w="25400">
            <a:solidFill>
              <a:schemeClr val="lt1"/>
            </a:solidFill>
          </a:ln>
          <a:effectLst/>
          <a:sp3d contourW="25400">
            <a:contourClr>
              <a:schemeClr val="lt1"/>
            </a:contourClr>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7.8703703703703706E-2"/>
          <c:w val="0.71071675415573066"/>
          <c:h val="0.92129629629629628"/>
        </c:manualLayout>
      </c:layout>
      <c:pie3DChart>
        <c:varyColors val="1"/>
        <c:ser>
          <c:idx val="0"/>
          <c:order val="0"/>
          <c:tx>
            <c:strRef>
              <c:f>Hoja9!$B$3</c:f>
              <c:strCache>
                <c:ptCount val="1"/>
                <c:pt idx="0">
                  <c:v>Total</c:v>
                </c:pt>
              </c:strCache>
            </c:strRef>
          </c:tx>
          <c:dPt>
            <c:idx val="0"/>
            <c:bubble3D val="0"/>
            <c:spPr>
              <a:gradFill>
                <a:gsLst>
                  <a:gs pos="0">
                    <a:srgbClr val="FF0066"/>
                  </a:gs>
                  <a:gs pos="48000">
                    <a:schemeClr val="accent4">
                      <a:lumMod val="97000"/>
                      <a:lumOff val="3000"/>
                    </a:schemeClr>
                  </a:gs>
                  <a:gs pos="100000">
                    <a:srgbClr val="FF0066"/>
                  </a:gs>
                </a:gsLst>
                <a:lin ang="16200000" scaled="1"/>
              </a:gradFill>
              <a:ln w="25400">
                <a:solidFill>
                  <a:schemeClr val="lt1"/>
                </a:solidFill>
              </a:ln>
              <a:effectLst/>
              <a:sp3d contourW="25400">
                <a:contourClr>
                  <a:schemeClr val="lt1"/>
                </a:contourClr>
              </a:sp3d>
            </c:spPr>
            <c:extLst>
              <c:ext xmlns:c16="http://schemas.microsoft.com/office/drawing/2014/chart" uri="{C3380CC4-5D6E-409C-BE32-E72D297353CC}">
                <c16:uniqueId val="{00000004-3F9C-4509-AAD9-B5801AEAF595}"/>
              </c:ext>
            </c:extLst>
          </c:dPt>
          <c:dPt>
            <c:idx val="1"/>
            <c:bubble3D val="0"/>
            <c:spPr>
              <a:gradFill>
                <a:gsLst>
                  <a:gs pos="0">
                    <a:schemeClr val="accent1">
                      <a:lumMod val="40000"/>
                      <a:lumOff val="60000"/>
                    </a:schemeClr>
                  </a:gs>
                  <a:gs pos="46000">
                    <a:schemeClr val="accent1">
                      <a:lumMod val="95000"/>
                      <a:lumOff val="5000"/>
                    </a:schemeClr>
                  </a:gs>
                  <a:gs pos="0">
                    <a:srgbClr val="00FF00"/>
                  </a:gs>
                  <a:gs pos="100000">
                    <a:srgbClr val="00FF00"/>
                  </a:gs>
                </a:gsLst>
                <a:path path="circle">
                  <a:fillToRect l="50000" t="130000" r="50000" b="-30000"/>
                </a:path>
              </a:gradFill>
              <a:ln w="25400">
                <a:solidFill>
                  <a:schemeClr val="lt1"/>
                </a:solidFill>
              </a:ln>
              <a:effectLst/>
              <a:sp3d contourW="25400">
                <a:contourClr>
                  <a:schemeClr val="lt1"/>
                </a:contourClr>
              </a:sp3d>
            </c:spPr>
            <c:extLst>
              <c:ext xmlns:c16="http://schemas.microsoft.com/office/drawing/2014/chart" uri="{C3380CC4-5D6E-409C-BE32-E72D297353CC}">
                <c16:uniqueId val="{00000002-3F9C-4509-AAD9-B5801AEAF595}"/>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Hoja9!$A$4:$A$6</c:f>
              <c:strCache>
                <c:ptCount val="2"/>
                <c:pt idx="0">
                  <c:v>operaciones</c:v>
                </c:pt>
                <c:pt idx="1">
                  <c:v>Subdirección de Barrios</c:v>
                </c:pt>
              </c:strCache>
            </c:strRef>
          </c:cat>
          <c:val>
            <c:numRef>
              <c:f>Hoja9!$B$4:$B$6</c:f>
              <c:numCache>
                <c:formatCode>"$"\ * #,###,,</c:formatCode>
                <c:ptCount val="2"/>
                <c:pt idx="0">
                  <c:v>1849907833</c:v>
                </c:pt>
                <c:pt idx="1">
                  <c:v>8406403574</c:v>
                </c:pt>
              </c:numCache>
            </c:numRef>
          </c:val>
          <c:extLst>
            <c:ext xmlns:c16="http://schemas.microsoft.com/office/drawing/2014/chart" uri="{C3380CC4-5D6E-409C-BE32-E72D297353CC}">
              <c16:uniqueId val="{00000000-3F9C-4509-AAD9-B5801AEAF595}"/>
            </c:ext>
          </c:extLst>
        </c:ser>
        <c:dLbls>
          <c:showLegendKey val="0"/>
          <c:showVal val="0"/>
          <c:showCatName val="0"/>
          <c:showSerName val="0"/>
          <c:showPercent val="0"/>
          <c:showBubbleSize val="0"/>
          <c:showLeaderLines val="1"/>
        </c:dLbls>
      </c:pie3DChart>
      <c:spPr>
        <a:noFill/>
        <a:ln>
          <a:noFill/>
        </a:ln>
        <a:effectLst/>
      </c:spPr>
    </c:plotArea>
    <c:legend>
      <c:legendPos val="r"/>
      <c:layout>
        <c:manualLayout>
          <c:xMode val="edge"/>
          <c:yMode val="edge"/>
          <c:x val="0.71185772252960455"/>
          <c:y val="0.26774754237251125"/>
          <c:w val="0.22008348285644272"/>
          <c:h val="0.37576392801149433"/>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2026.xlsx]Hoja9!TablaDinámica4</c:name>
    <c:fmtId val="8"/>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2"/>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3"/>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5"/>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6"/>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8"/>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9"/>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0"/>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11"/>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s>
    <c:plotArea>
      <c:layout>
        <c:manualLayout>
          <c:layoutTarget val="inner"/>
          <c:xMode val="edge"/>
          <c:yMode val="edge"/>
          <c:x val="7.4141011680078653E-2"/>
          <c:y val="9.9970593846934588E-2"/>
          <c:w val="0.50764307532896136"/>
          <c:h val="0.86880380883443453"/>
        </c:manualLayout>
      </c:layout>
      <c:doughnutChart>
        <c:varyColors val="1"/>
        <c:ser>
          <c:idx val="0"/>
          <c:order val="0"/>
          <c:tx>
            <c:strRef>
              <c:f>Hoja9!$E$3</c:f>
              <c:strCache>
                <c:ptCount val="1"/>
                <c:pt idx="0">
                  <c:v>Total</c:v>
                </c:pt>
              </c:strCache>
            </c:strRef>
          </c:tx>
          <c:dPt>
            <c:idx val="0"/>
            <c:bubble3D val="0"/>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extLst>
              <c:ext xmlns:c16="http://schemas.microsoft.com/office/drawing/2014/chart" uri="{C3380CC4-5D6E-409C-BE32-E72D297353CC}">
                <c16:uniqueId val="{00000006-015E-4BAA-9C2F-29A97F14B075}"/>
              </c:ext>
            </c:extLst>
          </c:dPt>
          <c:dPt>
            <c:idx val="1"/>
            <c:bubble3D val="0"/>
            <c:explosion val="16"/>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extLst>
              <c:ext xmlns:c16="http://schemas.microsoft.com/office/drawing/2014/chart" uri="{C3380CC4-5D6E-409C-BE32-E72D297353CC}">
                <c16:uniqueId val="{00000008-015E-4BAA-9C2F-29A97F14B075}"/>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Hoja9!$D$4:$D$6</c:f>
              <c:strCache>
                <c:ptCount val="2"/>
                <c:pt idx="0">
                  <c:v>Subdirección de Investigaciones y Control de Vivienda</c:v>
                </c:pt>
                <c:pt idx="1">
                  <c:v>Subdirección de Prevención y Seguimiento</c:v>
                </c:pt>
              </c:strCache>
            </c:strRef>
          </c:cat>
          <c:val>
            <c:numRef>
              <c:f>Hoja9!$E$4:$E$6</c:f>
              <c:numCache>
                <c:formatCode>"$"\ * #,###,,</c:formatCode>
                <c:ptCount val="2"/>
                <c:pt idx="0">
                  <c:v>176214781</c:v>
                </c:pt>
                <c:pt idx="1">
                  <c:v>130000000</c:v>
                </c:pt>
              </c:numCache>
            </c:numRef>
          </c:val>
          <c:extLst>
            <c:ext xmlns:c16="http://schemas.microsoft.com/office/drawing/2014/chart" uri="{C3380CC4-5D6E-409C-BE32-E72D297353CC}">
              <c16:uniqueId val="{00000009-015E-4BAA-9C2F-29A97F14B075}"/>
            </c:ext>
          </c:extLst>
        </c:ser>
        <c:dLbls>
          <c:showLegendKey val="0"/>
          <c:showVal val="1"/>
          <c:showCatName val="0"/>
          <c:showSerName val="0"/>
          <c:showPercent val="0"/>
          <c:showBubbleSize val="0"/>
          <c:showLeaderLines val="1"/>
        </c:dLbls>
        <c:firstSliceAng val="0"/>
        <c:holeSize val="50"/>
      </c:doughnutChart>
    </c:plotArea>
    <c:legend>
      <c:legendPos val="r"/>
      <c:layout>
        <c:manualLayout>
          <c:xMode val="edge"/>
          <c:yMode val="edge"/>
          <c:x val="0.62242969628796385"/>
          <c:y val="0.11284558180227472"/>
          <c:w val="0.34147044268631099"/>
          <c:h val="0.56597550306211719"/>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showDLblsOverMax val="0"/>
    <c:extLst/>
  </c:chart>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2026.xlsx]Hoja9!TablaDinámica1</c:name>
    <c:fmtId val="29"/>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44918">
                <a:srgbClr val="FF0066"/>
              </a:gs>
              <a:gs pos="0">
                <a:schemeClr val="accent1">
                  <a:lumMod val="5000"/>
                  <a:lumOff val="95000"/>
                </a:schemeClr>
              </a:gs>
              <a:gs pos="100000">
                <a:srgbClr val="E89CDD"/>
              </a:gs>
              <a:gs pos="76000">
                <a:srgbClr val="E89CDD"/>
              </a:gs>
              <a:gs pos="87000">
                <a:srgbClr val="E89CDD"/>
              </a:gs>
            </a:gsLst>
            <a:lin ang="5400000" scaled="1"/>
          </a:gradFill>
          <a:ln w="19050">
            <a:solidFill>
              <a:srgbClr val="D60093"/>
            </a:solidFill>
          </a:ln>
          <a:effectLst/>
        </c:spPr>
      </c:pivotFmt>
      <c:pivotFmt>
        <c:idx val="2"/>
        <c:spPr>
          <a:gradFill>
            <a:gsLst>
              <a:gs pos="44918">
                <a:srgbClr val="00FF00"/>
              </a:gs>
              <a:gs pos="0">
                <a:schemeClr val="accent1">
                  <a:lumMod val="5000"/>
                  <a:lumOff val="95000"/>
                </a:schemeClr>
              </a:gs>
              <a:gs pos="100000">
                <a:srgbClr val="FFFF00"/>
              </a:gs>
              <a:gs pos="58000">
                <a:schemeClr val="accent4">
                  <a:lumMod val="40000"/>
                  <a:lumOff val="60000"/>
                </a:schemeClr>
              </a:gs>
              <a:gs pos="71000">
                <a:schemeClr val="accent4">
                  <a:lumMod val="60000"/>
                  <a:lumOff val="40000"/>
                </a:schemeClr>
              </a:gs>
            </a:gsLst>
            <a:lin ang="5400000" scaled="1"/>
          </a:gradFill>
          <a:ln w="19050">
            <a:solidFill>
              <a:srgbClr val="00FF00"/>
            </a:solidFill>
          </a:ln>
          <a:effectLst/>
        </c:spPr>
      </c:pivotFmt>
    </c:pivotFmts>
    <c:plotArea>
      <c:layout>
        <c:manualLayout>
          <c:layoutTarget val="inner"/>
          <c:xMode val="edge"/>
          <c:yMode val="edge"/>
          <c:x val="0.12509502775356654"/>
          <c:y val="0.14748708447643138"/>
          <c:w val="0.47818605108489526"/>
          <c:h val="0.85251291552356867"/>
        </c:manualLayout>
      </c:layout>
      <c:pieChart>
        <c:varyColors val="1"/>
        <c:ser>
          <c:idx val="0"/>
          <c:order val="0"/>
          <c:tx>
            <c:strRef>
              <c:f>Hoja9!$H$3</c:f>
              <c:strCache>
                <c:ptCount val="1"/>
                <c:pt idx="0">
                  <c:v>Total</c:v>
                </c:pt>
              </c:strCache>
            </c:strRef>
          </c:tx>
          <c:dPt>
            <c:idx val="0"/>
            <c:bubble3D val="0"/>
            <c:spPr>
              <a:gradFill>
                <a:gsLst>
                  <a:gs pos="44918">
                    <a:srgbClr val="FF0066"/>
                  </a:gs>
                  <a:gs pos="0">
                    <a:schemeClr val="accent1">
                      <a:lumMod val="5000"/>
                      <a:lumOff val="95000"/>
                    </a:schemeClr>
                  </a:gs>
                  <a:gs pos="100000">
                    <a:srgbClr val="E89CDD"/>
                  </a:gs>
                  <a:gs pos="76000">
                    <a:srgbClr val="E89CDD"/>
                  </a:gs>
                  <a:gs pos="87000">
                    <a:srgbClr val="E89CDD"/>
                  </a:gs>
                </a:gsLst>
                <a:lin ang="5400000" scaled="1"/>
              </a:gradFill>
              <a:ln w="19050">
                <a:solidFill>
                  <a:srgbClr val="D60093"/>
                </a:solidFill>
              </a:ln>
              <a:effectLst/>
            </c:spPr>
            <c:extLst>
              <c:ext xmlns:c16="http://schemas.microsoft.com/office/drawing/2014/chart" uri="{C3380CC4-5D6E-409C-BE32-E72D297353CC}">
                <c16:uniqueId val="{00000002-01BA-426D-A664-3110D0DDF8AE}"/>
              </c:ext>
            </c:extLst>
          </c:dPt>
          <c:dPt>
            <c:idx val="1"/>
            <c:bubble3D val="0"/>
            <c:spPr>
              <a:gradFill>
                <a:gsLst>
                  <a:gs pos="44918">
                    <a:srgbClr val="00FF00"/>
                  </a:gs>
                  <a:gs pos="0">
                    <a:schemeClr val="accent1">
                      <a:lumMod val="5000"/>
                      <a:lumOff val="95000"/>
                    </a:schemeClr>
                  </a:gs>
                  <a:gs pos="100000">
                    <a:srgbClr val="FFFF00"/>
                  </a:gs>
                  <a:gs pos="58000">
                    <a:schemeClr val="accent4">
                      <a:lumMod val="40000"/>
                      <a:lumOff val="60000"/>
                    </a:schemeClr>
                  </a:gs>
                  <a:gs pos="71000">
                    <a:schemeClr val="accent4">
                      <a:lumMod val="60000"/>
                      <a:lumOff val="40000"/>
                    </a:schemeClr>
                  </a:gs>
                </a:gsLst>
                <a:lin ang="5400000" scaled="1"/>
              </a:gradFill>
              <a:ln w="19050">
                <a:solidFill>
                  <a:srgbClr val="00FF00"/>
                </a:solidFill>
              </a:ln>
              <a:effectLst/>
            </c:spPr>
            <c:extLst>
              <c:ext xmlns:c16="http://schemas.microsoft.com/office/drawing/2014/chart" uri="{C3380CC4-5D6E-409C-BE32-E72D297353CC}">
                <c16:uniqueId val="{00000003-01BA-426D-A664-3110D0DDF8A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Hoja9!$G$4:$G$6</c:f>
              <c:strCache>
                <c:ptCount val="2"/>
                <c:pt idx="0">
                  <c:v>Subdirección de Información Sectorial</c:v>
                </c:pt>
                <c:pt idx="1">
                  <c:v>Subdirección de Gestión del Suelo</c:v>
                </c:pt>
              </c:strCache>
            </c:strRef>
          </c:cat>
          <c:val>
            <c:numRef>
              <c:f>Hoja9!$H$4:$H$6</c:f>
              <c:numCache>
                <c:formatCode>"$"\ * #,###,,</c:formatCode>
                <c:ptCount val="2"/>
                <c:pt idx="0">
                  <c:v>30000000</c:v>
                </c:pt>
                <c:pt idx="1">
                  <c:v>31760250</c:v>
                </c:pt>
              </c:numCache>
            </c:numRef>
          </c:val>
          <c:extLst>
            <c:ext xmlns:c16="http://schemas.microsoft.com/office/drawing/2014/chart" uri="{C3380CC4-5D6E-409C-BE32-E72D297353CC}">
              <c16:uniqueId val="{00000000-01BA-426D-A664-3110D0DDF8AE}"/>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2026.xlsx]Hoja9!TablaDinámica2</c:name>
    <c:fmtId val="41"/>
  </c:pivotSource>
  <c:chart>
    <c:autoTitleDeleted val="1"/>
    <c:pivotFmts>
      <c:pivotFmt>
        <c:idx val="0"/>
        <c:spP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25400">
            <a:solidFill>
              <a:srgbClr val="D60093"/>
            </a:solidFill>
          </a:ln>
          <a:effectLst/>
          <a:sp3d contourW="25400">
            <a:contourClr>
              <a:srgbClr val="D60093"/>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gradFill>
            <a:gsLst>
              <a:gs pos="0">
                <a:schemeClr val="accent1">
                  <a:lumMod val="5000"/>
                  <a:lumOff val="95000"/>
                </a:schemeClr>
              </a:gs>
              <a:gs pos="18356">
                <a:srgbClr val="E89CDD"/>
              </a:gs>
              <a:gs pos="52000">
                <a:srgbClr val="FF0066"/>
              </a:gs>
              <a:gs pos="100000">
                <a:schemeClr val="tx1">
                  <a:lumMod val="65000"/>
                  <a:lumOff val="35000"/>
                </a:schemeClr>
              </a:gs>
              <a:gs pos="77000">
                <a:schemeClr val="tx1">
                  <a:lumMod val="50000"/>
                  <a:lumOff val="50000"/>
                </a:schemeClr>
              </a:gs>
            </a:gsLst>
            <a:lin ang="5400000" scaled="1"/>
          </a:gradFill>
          <a:ln w="25400">
            <a:solidFill>
              <a:srgbClr val="D60093"/>
            </a:solidFill>
          </a:ln>
          <a:effectLst/>
          <a:sp3d contourW="25400">
            <a:contourClr>
              <a:srgbClr val="D60093"/>
            </a:contourClr>
          </a:sp3d>
        </c:spPr>
        <c:dLbl>
          <c:idx val="0"/>
          <c:layout>
            <c:manualLayout>
              <c:x val="-4.690546775178283E-3"/>
              <c:y val="-0.4196358897920599"/>
            </c:manualLayout>
          </c:layout>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5171862509992005E-2"/>
          <c:y val="0.23842597391827172"/>
          <c:w val="0.72880328807819883"/>
          <c:h val="0.69994940340571987"/>
        </c:manualLayout>
      </c:layout>
      <c:pie3DChart>
        <c:varyColors val="1"/>
        <c:ser>
          <c:idx val="0"/>
          <c:order val="0"/>
          <c:tx>
            <c:strRef>
              <c:f>Hoja9!$K$3</c:f>
              <c:strCache>
                <c:ptCount val="1"/>
                <c:pt idx="0">
                  <c:v>Total</c:v>
                </c:pt>
              </c:strCache>
            </c:strRef>
          </c:tx>
          <c:spP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solidFill>
                <a:srgbClr val="D60093"/>
              </a:solidFill>
            </a:ln>
          </c:spPr>
          <c:dPt>
            <c:idx val="0"/>
            <c:bubble3D val="0"/>
            <c:spPr>
              <a:gradFill>
                <a:gsLst>
                  <a:gs pos="0">
                    <a:schemeClr val="accent1">
                      <a:lumMod val="5000"/>
                      <a:lumOff val="95000"/>
                    </a:schemeClr>
                  </a:gs>
                  <a:gs pos="18356">
                    <a:srgbClr val="E89CDD"/>
                  </a:gs>
                  <a:gs pos="52000">
                    <a:srgbClr val="FF0066"/>
                  </a:gs>
                  <a:gs pos="100000">
                    <a:schemeClr val="tx1">
                      <a:lumMod val="65000"/>
                      <a:lumOff val="35000"/>
                    </a:schemeClr>
                  </a:gs>
                  <a:gs pos="77000">
                    <a:schemeClr val="tx1">
                      <a:lumMod val="50000"/>
                      <a:lumOff val="50000"/>
                    </a:schemeClr>
                  </a:gs>
                </a:gsLst>
                <a:lin ang="5400000" scaled="1"/>
              </a:gradFill>
              <a:ln w="25400">
                <a:solidFill>
                  <a:srgbClr val="D60093"/>
                </a:solidFill>
              </a:ln>
              <a:effectLst/>
              <a:sp3d contourW="25400">
                <a:contourClr>
                  <a:srgbClr val="D60093"/>
                </a:contourClr>
              </a:sp3d>
            </c:spPr>
            <c:extLst>
              <c:ext xmlns:c16="http://schemas.microsoft.com/office/drawing/2014/chart" uri="{C3380CC4-5D6E-409C-BE32-E72D297353CC}">
                <c16:uniqueId val="{00000002-3167-4C99-BD8D-1A206044E685}"/>
              </c:ext>
            </c:extLst>
          </c:dPt>
          <c:dLbls>
            <c:dLbl>
              <c:idx val="0"/>
              <c:layout>
                <c:manualLayout>
                  <c:x val="-4.690546775178283E-3"/>
                  <c:y val="-0.4196358897920599"/>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167-4C99-BD8D-1A206044E685}"/>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s>
          <c:cat>
            <c:strRef>
              <c:f>Hoja9!$J$4:$J$5</c:f>
              <c:strCache>
                <c:ptCount val="1"/>
                <c:pt idx="0">
                  <c:v>Subdirección Administrativa</c:v>
                </c:pt>
              </c:strCache>
            </c:strRef>
          </c:cat>
          <c:val>
            <c:numRef>
              <c:f>Hoja9!$K$4:$K$5</c:f>
              <c:numCache>
                <c:formatCode>"$"\ * #,###,,</c:formatCode>
                <c:ptCount val="1"/>
                <c:pt idx="0">
                  <c:v>21474227</c:v>
                </c:pt>
              </c:numCache>
            </c:numRef>
          </c:val>
          <c:extLst>
            <c:ext xmlns:c16="http://schemas.microsoft.com/office/drawing/2014/chart" uri="{C3380CC4-5D6E-409C-BE32-E72D297353CC}">
              <c16:uniqueId val="{00000000-3167-4C99-BD8D-1A206044E685}"/>
            </c:ext>
          </c:extLst>
        </c:ser>
        <c:dLbls>
          <c:showLegendKey val="0"/>
          <c:showVal val="0"/>
          <c:showCatName val="0"/>
          <c:showSerName val="0"/>
          <c:showPercent val="0"/>
          <c:showBubbleSize val="0"/>
          <c:showLeaderLines val="1"/>
        </c:dLbls>
      </c:pie3DChart>
      <c:spPr>
        <a:noFill/>
        <a:ln>
          <a:noFill/>
        </a:ln>
        <a:effectLst/>
      </c:spPr>
    </c:plotArea>
    <c:legend>
      <c:legendPos val="r"/>
      <c:layout>
        <c:manualLayout>
          <c:xMode val="edge"/>
          <c:yMode val="edge"/>
          <c:x val="0.73546277938279303"/>
          <c:y val="0.35297145813914815"/>
          <c:w val="0.2453525683390296"/>
          <c:h val="0.3420069511868585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w Cen MT Condensed" panose="020B0606020104020203" pitchFamily="34" charset="0"/>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2026.xlsx]GRAFICOS NEÓN!TablaDinámica7</c:name>
    <c:fmtId val="28"/>
  </c:pivotSource>
  <c:chart>
    <c:title>
      <c:tx>
        <c:rich>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r>
              <a:rPr lang="en-US"/>
              <a:t>SALDO PENDIENTE POR PAGAR POR SUBSECRETARÍAS</a:t>
            </a:r>
          </a:p>
        </c:rich>
      </c:tx>
      <c:layout>
        <c:manualLayout>
          <c:xMode val="edge"/>
          <c:yMode val="edge"/>
          <c:x val="0.21034711286089239"/>
          <c:y val="4.06459609215514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NEÓN'!$C$25</c:f>
              <c:strCache>
                <c:ptCount val="1"/>
                <c:pt idx="0">
                  <c:v>Total</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NEÓN'!$B$26:$B$30</c:f>
              <c:strCache>
                <c:ptCount val="4"/>
                <c:pt idx="0">
                  <c:v>Subsecretaría de Gestión Corporativa</c:v>
                </c:pt>
                <c:pt idx="1">
                  <c:v>Subsecretaría de Inspección, vigilancia y control de vivienda</c:v>
                </c:pt>
                <c:pt idx="2">
                  <c:v>Subsecretaría de Planeación y Política</c:v>
                </c:pt>
                <c:pt idx="3">
                  <c:v>Subsecretaría de Coordinación Operativa</c:v>
                </c:pt>
              </c:strCache>
            </c:strRef>
          </c:cat>
          <c:val>
            <c:numRef>
              <c:f>'GRAFICOS NEÓN'!$C$26:$C$30</c:f>
              <c:numCache>
                <c:formatCode>"$"\ * #,###,,</c:formatCode>
                <c:ptCount val="4"/>
                <c:pt idx="0">
                  <c:v>21474227</c:v>
                </c:pt>
                <c:pt idx="1">
                  <c:v>306214781</c:v>
                </c:pt>
                <c:pt idx="2">
                  <c:v>61760250</c:v>
                </c:pt>
                <c:pt idx="3">
                  <c:v>10256311407</c:v>
                </c:pt>
              </c:numCache>
            </c:numRef>
          </c:val>
          <c:smooth val="0"/>
          <c:extLst>
            <c:ext xmlns:c16="http://schemas.microsoft.com/office/drawing/2014/chart" uri="{C3380CC4-5D6E-409C-BE32-E72D297353CC}">
              <c16:uniqueId val="{00000000-A3A7-4FCE-B9C1-4E24DD324612}"/>
            </c:ext>
          </c:extLst>
        </c:ser>
        <c:dLbls>
          <c:dLblPos val="t"/>
          <c:showLegendKey val="0"/>
          <c:showVal val="1"/>
          <c:showCatName val="0"/>
          <c:showSerName val="0"/>
          <c:showPercent val="0"/>
          <c:showBubbleSize val="0"/>
        </c:dLbls>
        <c:marker val="1"/>
        <c:smooth val="0"/>
        <c:axId val="1994186608"/>
        <c:axId val="1994189488"/>
      </c:lineChart>
      <c:catAx>
        <c:axId val="1994186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9488"/>
        <c:crosses val="autoZero"/>
        <c:auto val="1"/>
        <c:lblAlgn val="ctr"/>
        <c:lblOffset val="100"/>
        <c:noMultiLvlLbl val="0"/>
      </c:catAx>
      <c:valAx>
        <c:axId val="1994189488"/>
        <c:scaling>
          <c:orientation val="minMax"/>
        </c:scaling>
        <c:delete val="0"/>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660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a:gsLst>
        <a:gs pos="95697">
          <a:schemeClr val="accent6">
            <a:lumMod val="60000"/>
            <a:lumOff val="40000"/>
          </a:schemeClr>
        </a:gs>
        <a:gs pos="14235">
          <a:schemeClr val="accent6">
            <a:lumMod val="40000"/>
            <a:lumOff val="60000"/>
          </a:schemeClr>
        </a:gs>
        <a:gs pos="87000">
          <a:schemeClr val="accent6">
            <a:lumMod val="40000"/>
            <a:lumOff val="60000"/>
          </a:schemeClr>
        </a:gs>
        <a:gs pos="100000">
          <a:srgbClr val="CFB1C2"/>
        </a:gs>
        <a:gs pos="32800">
          <a:schemeClr val="accent6">
            <a:lumMod val="40000"/>
            <a:lumOff val="60000"/>
          </a:schemeClr>
        </a:gs>
        <a:gs pos="57000">
          <a:schemeClr val="accent6">
            <a:lumMod val="20000"/>
            <a:lumOff val="80000"/>
          </a:schemeClr>
        </a:gs>
        <a:gs pos="0">
          <a:schemeClr val="accent6">
            <a:lumMod val="60000"/>
            <a:lumOff val="40000"/>
          </a:schemeClr>
        </a:gs>
        <a:gs pos="100000">
          <a:schemeClr val="accent6">
            <a:lumMod val="60000"/>
            <a:lumOff val="40000"/>
          </a:schemeClr>
        </a:gs>
      </a:gsLst>
      <a:lin ang="2700000" scaled="1"/>
    </a:gradFill>
    <a:ln w="9525" cap="flat" cmpd="sng" algn="ctr">
      <a:solidFill>
        <a:schemeClr val="tx1">
          <a:lumMod val="15000"/>
          <a:lumOff val="85000"/>
        </a:schemeClr>
      </a:solidFill>
      <a:round/>
    </a:ln>
    <a:effectLst/>
  </c:spPr>
  <c:txPr>
    <a:bodyPr/>
    <a:lstStyle/>
    <a:p>
      <a:pPr>
        <a:defRPr>
          <a:solidFill>
            <a:schemeClr val="tx1"/>
          </a:solidFill>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2026.xlsx]GRAFICOS NEÓN!TablaDinámica15</c:name>
    <c:fmtId val="4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s>
    <c:plotArea>
      <c:layout/>
      <c:lineChart>
        <c:grouping val="standard"/>
        <c:varyColors val="0"/>
        <c:ser>
          <c:idx val="0"/>
          <c:order val="0"/>
          <c:tx>
            <c:strRef>
              <c:f>'GRAFICOS NEÓN'!$M$40:$M$41</c:f>
              <c:strCache>
                <c:ptCount val="1"/>
                <c:pt idx="0">
                  <c:v>Subsecretaría de Gestión Corporativa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'GRAFICOS NEÓN'!$L$42:$L$54</c:f>
              <c:strCache>
                <c:ptCount val="12"/>
                <c:pt idx="0">
                  <c:v>590</c:v>
                </c:pt>
                <c:pt idx="1">
                  <c:v>44793</c:v>
                </c:pt>
                <c:pt idx="2">
                  <c:v>009</c:v>
                </c:pt>
                <c:pt idx="3">
                  <c:v>361</c:v>
                </c:pt>
                <c:pt idx="4">
                  <c:v>73203</c:v>
                </c:pt>
                <c:pt idx="5">
                  <c:v>235</c:v>
                </c:pt>
                <c:pt idx="6">
                  <c:v>151</c:v>
                </c:pt>
                <c:pt idx="7">
                  <c:v>17082</c:v>
                </c:pt>
                <c:pt idx="8">
                  <c:v>716</c:v>
                </c:pt>
                <c:pt idx="9">
                  <c:v>309</c:v>
                </c:pt>
                <c:pt idx="10">
                  <c:v>36038</c:v>
                </c:pt>
                <c:pt idx="11">
                  <c:v>10785</c:v>
                </c:pt>
              </c:strCache>
            </c:strRef>
          </c:cat>
          <c:val>
            <c:numRef>
              <c:f>'GRAFICOS NEÓN'!$M$42:$M$54</c:f>
              <c:numCache>
                <c:formatCode>"$"\ * #,###,</c:formatCode>
                <c:ptCount val="12"/>
                <c:pt idx="0">
                  <c:v>50523</c:v>
                </c:pt>
                <c:pt idx="1">
                  <c:v>123545</c:v>
                </c:pt>
                <c:pt idx="2">
                  <c:v>552000</c:v>
                </c:pt>
                <c:pt idx="3">
                  <c:v>552000</c:v>
                </c:pt>
                <c:pt idx="4">
                  <c:v>695584</c:v>
                </c:pt>
                <c:pt idx="5">
                  <c:v>887053</c:v>
                </c:pt>
                <c:pt idx="6">
                  <c:v>1064746</c:v>
                </c:pt>
                <c:pt idx="7">
                  <c:v>1074249</c:v>
                </c:pt>
                <c:pt idx="8">
                  <c:v>3464142</c:v>
                </c:pt>
                <c:pt idx="9">
                  <c:v>3637856</c:v>
                </c:pt>
                <c:pt idx="10">
                  <c:v>4422833</c:v>
                </c:pt>
                <c:pt idx="11">
                  <c:v>4949696</c:v>
                </c:pt>
              </c:numCache>
            </c:numRef>
          </c:val>
          <c:smooth val="0"/>
          <c:extLst>
            <c:ext xmlns:c16="http://schemas.microsoft.com/office/drawing/2014/chart" uri="{C3380CC4-5D6E-409C-BE32-E72D297353CC}">
              <c16:uniqueId val="{00000000-516B-4A07-A87A-DB4D69721C2B}"/>
            </c:ext>
          </c:extLst>
        </c:ser>
        <c:dLbls>
          <c:showLegendKey val="0"/>
          <c:showVal val="0"/>
          <c:showCatName val="0"/>
          <c:showSerName val="0"/>
          <c:showPercent val="0"/>
          <c:showBubbleSize val="0"/>
        </c:dLbls>
        <c:marker val="1"/>
        <c:smooth val="0"/>
        <c:axId val="1327855136"/>
        <c:axId val="1327833056"/>
      </c:lineChart>
      <c:catAx>
        <c:axId val="1327855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327833056"/>
        <c:crosses val="autoZero"/>
        <c:auto val="1"/>
        <c:lblAlgn val="ctr"/>
        <c:lblOffset val="100"/>
        <c:noMultiLvlLbl val="0"/>
      </c:catAx>
      <c:valAx>
        <c:axId val="1327833056"/>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278551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2026.xlsx]GRAFICOS NEÓN!TablaDinámica13</c:name>
    <c:fmtId val="38"/>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NEÓN'!$U$29:$U$30</c:f>
              <c:strCache>
                <c:ptCount val="1"/>
                <c:pt idx="0">
                  <c:v>Subsecretaría de Planeación y Política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NEÓN'!$T$31:$T$34</c:f>
              <c:strCache>
                <c:ptCount val="3"/>
                <c:pt idx="0">
                  <c:v>275</c:v>
                </c:pt>
                <c:pt idx="1">
                  <c:v>286</c:v>
                </c:pt>
                <c:pt idx="2">
                  <c:v>450</c:v>
                </c:pt>
              </c:strCache>
            </c:strRef>
          </c:cat>
          <c:val>
            <c:numRef>
              <c:f>'GRAFICOS NEÓN'!$U$31:$U$34</c:f>
              <c:numCache>
                <c:formatCode>"$"\ * #,###,,</c:formatCode>
                <c:ptCount val="3"/>
                <c:pt idx="0">
                  <c:v>2790000</c:v>
                </c:pt>
                <c:pt idx="1">
                  <c:v>28970250</c:v>
                </c:pt>
                <c:pt idx="2">
                  <c:v>30000000</c:v>
                </c:pt>
              </c:numCache>
            </c:numRef>
          </c:val>
          <c:smooth val="0"/>
          <c:extLst>
            <c:ext xmlns:c16="http://schemas.microsoft.com/office/drawing/2014/chart" uri="{C3380CC4-5D6E-409C-BE32-E72D297353CC}">
              <c16:uniqueId val="{00000000-5C71-4A44-B2DD-787B8AD63143}"/>
            </c:ext>
          </c:extLst>
        </c:ser>
        <c:dLbls>
          <c:showLegendKey val="0"/>
          <c:showVal val="0"/>
          <c:showCatName val="0"/>
          <c:showSerName val="0"/>
          <c:showPercent val="0"/>
          <c:showBubbleSize val="0"/>
        </c:dLbls>
        <c:marker val="1"/>
        <c:smooth val="0"/>
        <c:axId val="143978095"/>
        <c:axId val="143995855"/>
      </c:lineChart>
      <c:catAx>
        <c:axId val="143978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3995855"/>
        <c:crosses val="autoZero"/>
        <c:auto val="1"/>
        <c:lblAlgn val="ctr"/>
        <c:lblOffset val="100"/>
        <c:noMultiLvlLbl val="0"/>
      </c:catAx>
      <c:valAx>
        <c:axId val="14399585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4397809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2026.xlsx]GRAFICOS NEÓN!TablaDinámica14</c:name>
    <c:fmtId val="4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pivotFmt>
      <c:pivotFmt>
        <c:idx val="2"/>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NEÓN'!$Y$28:$Y$29</c:f>
              <c:strCache>
                <c:ptCount val="1"/>
                <c:pt idx="0">
                  <c:v>Subsecretaría de Coordinación Operativa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NEÓN'!$X$30:$X$47</c:f>
              <c:strCache>
                <c:ptCount val="17"/>
                <c:pt idx="0">
                  <c:v>484</c:v>
                </c:pt>
                <c:pt idx="1">
                  <c:v>895</c:v>
                </c:pt>
                <c:pt idx="2">
                  <c:v>979</c:v>
                </c:pt>
                <c:pt idx="3">
                  <c:v>780</c:v>
                </c:pt>
                <c:pt idx="4">
                  <c:v>586</c:v>
                </c:pt>
                <c:pt idx="5">
                  <c:v>863</c:v>
                </c:pt>
                <c:pt idx="6">
                  <c:v>914</c:v>
                </c:pt>
                <c:pt idx="7">
                  <c:v>1029</c:v>
                </c:pt>
                <c:pt idx="8">
                  <c:v>796</c:v>
                </c:pt>
                <c:pt idx="9">
                  <c:v>978</c:v>
                </c:pt>
                <c:pt idx="10">
                  <c:v>585</c:v>
                </c:pt>
                <c:pt idx="11">
                  <c:v>881</c:v>
                </c:pt>
                <c:pt idx="12">
                  <c:v>934</c:v>
                </c:pt>
                <c:pt idx="13">
                  <c:v>952</c:v>
                </c:pt>
                <c:pt idx="14">
                  <c:v>1008</c:v>
                </c:pt>
                <c:pt idx="15">
                  <c:v>536</c:v>
                </c:pt>
                <c:pt idx="16">
                  <c:v>953</c:v>
                </c:pt>
              </c:strCache>
            </c:strRef>
          </c:cat>
          <c:val>
            <c:numRef>
              <c:f>'GRAFICOS NEÓN'!$Y$30:$Y$47</c:f>
              <c:numCache>
                <c:formatCode>"$"\ * #,###,,</c:formatCode>
                <c:ptCount val="17"/>
                <c:pt idx="0">
                  <c:v>10608618</c:v>
                </c:pt>
                <c:pt idx="1">
                  <c:v>18739937</c:v>
                </c:pt>
                <c:pt idx="2">
                  <c:v>35024959</c:v>
                </c:pt>
                <c:pt idx="3">
                  <c:v>42092882</c:v>
                </c:pt>
                <c:pt idx="4">
                  <c:v>79851863</c:v>
                </c:pt>
                <c:pt idx="5">
                  <c:v>98253725</c:v>
                </c:pt>
                <c:pt idx="6">
                  <c:v>117199082</c:v>
                </c:pt>
                <c:pt idx="7">
                  <c:v>257247785</c:v>
                </c:pt>
                <c:pt idx="8">
                  <c:v>341028003</c:v>
                </c:pt>
                <c:pt idx="9">
                  <c:v>369817861</c:v>
                </c:pt>
                <c:pt idx="10">
                  <c:v>407312683</c:v>
                </c:pt>
                <c:pt idx="11">
                  <c:v>479856882</c:v>
                </c:pt>
                <c:pt idx="12">
                  <c:v>1088240625</c:v>
                </c:pt>
                <c:pt idx="13">
                  <c:v>1168976811</c:v>
                </c:pt>
                <c:pt idx="14">
                  <c:v>1395814523</c:v>
                </c:pt>
                <c:pt idx="15">
                  <c:v>1823879258</c:v>
                </c:pt>
                <c:pt idx="16">
                  <c:v>2522365910</c:v>
                </c:pt>
              </c:numCache>
            </c:numRef>
          </c:val>
          <c:smooth val="0"/>
          <c:extLst>
            <c:ext xmlns:c16="http://schemas.microsoft.com/office/drawing/2014/chart" uri="{C3380CC4-5D6E-409C-BE32-E72D297353CC}">
              <c16:uniqueId val="{00000000-CA4F-45CB-90CF-9A27BD9B8501}"/>
            </c:ext>
          </c:extLst>
        </c:ser>
        <c:dLbls>
          <c:showLegendKey val="0"/>
          <c:showVal val="0"/>
          <c:showCatName val="0"/>
          <c:showSerName val="0"/>
          <c:showPercent val="0"/>
          <c:showBubbleSize val="0"/>
        </c:dLbls>
        <c:marker val="1"/>
        <c:smooth val="0"/>
        <c:axId val="620185295"/>
        <c:axId val="620185775"/>
      </c:lineChart>
      <c:catAx>
        <c:axId val="6201852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Número de compromiso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20185775"/>
        <c:crosses val="autoZero"/>
        <c:auto val="1"/>
        <c:lblAlgn val="ctr"/>
        <c:lblOffset val="100"/>
        <c:noMultiLvlLbl val="0"/>
      </c:catAx>
      <c:valAx>
        <c:axId val="62018577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62018529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2026.xlsx]GRAFICOS NEÓN!TablaDinámica8</c:name>
    <c:fmtId val="32"/>
  </c:pivotSource>
  <c:chart>
    <c:autoTitleDeleted val="1"/>
    <c:pivotFmts>
      <c:pivotFmt>
        <c:idx val="0"/>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84200" dist="50800" dir="13500000">
              <a:prstClr val="black">
                <a:alpha val="50000"/>
              </a:prstClr>
            </a:innerShdw>
          </a:effectLst>
          <a:scene3d>
            <a:camera prst="orthographicFront"/>
            <a:lightRig rig="chilly" dir="t"/>
          </a:scene3d>
          <a:sp3d>
            <a:bevelT w="203200" h="635000" prst="angle"/>
            <a:bevelB w="0" h="44450"/>
          </a:sp3d>
        </c:spPr>
        <c:marker>
          <c:symbol val="none"/>
        </c:marker>
        <c:dLbl>
          <c:idx val="0"/>
          <c:spPr>
            <a:noFill/>
            <a:ln>
              <a:noFill/>
            </a:ln>
            <a:effectLst>
              <a:softEdge rad="12700"/>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96900" dist="50800" dir="13500000">
              <a:prstClr val="black">
                <a:alpha val="50000"/>
              </a:prstClr>
            </a:innerShdw>
          </a:effectLst>
        </c:spPr>
      </c:pivotFmt>
    </c:pivotFmts>
    <c:plotArea>
      <c:layout>
        <c:manualLayout>
          <c:layoutTarget val="inner"/>
          <c:xMode val="edge"/>
          <c:yMode val="edge"/>
          <c:x val="3.3855156575255674E-2"/>
          <c:y val="5.9957500691341488E-2"/>
          <c:w val="0.93773531541315958"/>
          <c:h val="0.81823356417797177"/>
        </c:manualLayout>
      </c:layout>
      <c:barChart>
        <c:barDir val="col"/>
        <c:grouping val="clustered"/>
        <c:varyColors val="0"/>
        <c:ser>
          <c:idx val="0"/>
          <c:order val="0"/>
          <c:tx>
            <c:strRef>
              <c:f>'GRAFICOS NEÓN'!$M$2:$M$3</c:f>
              <c:strCache>
                <c:ptCount val="1"/>
                <c:pt idx="0">
                  <c:v>Subsecretaría de Gestión Corporativa</c:v>
                </c:pt>
              </c:strCache>
            </c:strRef>
          </c:tx>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84200" dist="50800" dir="13500000">
                <a:prstClr val="black">
                  <a:alpha val="50000"/>
                </a:prstClr>
              </a:innerShdw>
            </a:effectLst>
            <a:scene3d>
              <a:camera prst="orthographicFront"/>
              <a:lightRig rig="chilly" dir="t"/>
            </a:scene3d>
            <a:sp3d>
              <a:bevelT w="203200" h="635000" prst="angle"/>
              <a:bevelB w="0" h="44450"/>
            </a:sp3d>
          </c:spPr>
          <c:invertIfNegative val="0"/>
          <c:dPt>
            <c:idx val="1"/>
            <c:invertIfNegative val="0"/>
            <c:bubble3D val="0"/>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96900" dist="50800" dir="13500000">
                  <a:prstClr val="black">
                    <a:alpha val="50000"/>
                  </a:prstClr>
                </a:innerShdw>
              </a:effectLst>
            </c:spPr>
            <c:extLst>
              <c:ext xmlns:c16="http://schemas.microsoft.com/office/drawing/2014/chart" uri="{C3380CC4-5D6E-409C-BE32-E72D297353CC}">
                <c16:uniqueId val="{00000002-7ECD-42A8-9D9C-89427C71D2C2}"/>
              </c:ext>
            </c:extLst>
          </c:dPt>
          <c:dLbls>
            <c:spPr>
              <a:noFill/>
              <a:ln>
                <a:noFill/>
              </a:ln>
              <a:effectLst>
                <a:softEdge rad="12700"/>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NEÓN'!$L$4:$L$10</c:f>
              <c:strCache>
                <c:ptCount val="6"/>
                <c:pt idx="0">
                  <c:v>2020</c:v>
                </c:pt>
                <c:pt idx="1">
                  <c:v>2013</c:v>
                </c:pt>
                <c:pt idx="2">
                  <c:v>2016</c:v>
                </c:pt>
                <c:pt idx="3">
                  <c:v>2019</c:v>
                </c:pt>
                <c:pt idx="4">
                  <c:v>2021</c:v>
                </c:pt>
                <c:pt idx="5">
                  <c:v>2017</c:v>
                </c:pt>
              </c:strCache>
            </c:strRef>
          </c:cat>
          <c:val>
            <c:numRef>
              <c:f>'GRAFICOS NEÓN'!$M$4:$M$10</c:f>
              <c:numCache>
                <c:formatCode>"$"\ * #,###.000,,</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7ECD-42A8-9D9C-89427C71D2C2}"/>
            </c:ext>
          </c:extLst>
        </c:ser>
        <c:dLbls>
          <c:dLblPos val="outEnd"/>
          <c:showLegendKey val="0"/>
          <c:showVal val="1"/>
          <c:showCatName val="0"/>
          <c:showSerName val="0"/>
          <c:showPercent val="0"/>
          <c:showBubbleSize val="0"/>
        </c:dLbls>
        <c:gapWidth val="25"/>
        <c:axId val="682816976"/>
        <c:axId val="682817336"/>
      </c:barChart>
      <c:catAx>
        <c:axId val="68281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682817336"/>
        <c:crosses val="autoZero"/>
        <c:auto val="1"/>
        <c:lblAlgn val="ctr"/>
        <c:lblOffset val="100"/>
        <c:noMultiLvlLbl val="0"/>
      </c:catAx>
      <c:valAx>
        <c:axId val="682817336"/>
        <c:scaling>
          <c:orientation val="minMax"/>
        </c:scaling>
        <c:delete val="1"/>
        <c:axPos val="l"/>
        <c:numFmt formatCode="&quot;$&quot;\ * #,###.000,," sourceLinked="1"/>
        <c:majorTickMark val="none"/>
        <c:minorTickMark val="none"/>
        <c:tickLblPos val="nextTo"/>
        <c:crossAx val="682816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accent1">
        <a:lumMod val="75000"/>
      </a:schemeClr>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2026.xlsx]GRAFICOS NEÓN!TablaDinámica9</c:name>
    <c:fmtId val="21"/>
  </c:pivotSource>
  <c:chart>
    <c:autoTitleDeleted val="1"/>
    <c:pivotFmts>
      <c:pivotFmt>
        <c:idx val="0"/>
        <c:spPr>
          <a:solidFill>
            <a:schemeClr val="accent1"/>
          </a:soli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27000">
                <a:schemeClr val="accent1">
                  <a:lumMod val="40000"/>
                  <a:lumOff val="60000"/>
                </a:schemeClr>
              </a:gs>
              <a:gs pos="9000">
                <a:schemeClr val="accent1">
                  <a:lumMod val="40000"/>
                  <a:lumOff val="60000"/>
                </a:schemeClr>
              </a:gs>
              <a:gs pos="46000">
                <a:srgbClr val="99CCFF"/>
              </a:gs>
              <a:gs pos="32000">
                <a:schemeClr val="accent1">
                  <a:lumMod val="60000"/>
                  <a:lumOff val="40000"/>
                </a:schemeClr>
              </a:gs>
              <a:gs pos="55000">
                <a:srgbClr val="00B0F0"/>
              </a:gs>
              <a:gs pos="86000">
                <a:srgbClr val="6666FF"/>
              </a:gs>
              <a:gs pos="74000">
                <a:srgbClr val="00B0F0"/>
              </a:gs>
              <a:gs pos="97000">
                <a:srgbClr val="6666FF"/>
              </a:gs>
            </a:gsLst>
            <a:lin ang="5400000" scaled="1"/>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2"/>
        <c:spPr>
          <a:gradFill flip="none" rotWithShape="1">
            <a:gsLst>
              <a:gs pos="0">
                <a:srgbClr val="D80ABB"/>
              </a:gs>
              <a:gs pos="54000">
                <a:srgbClr val="D60093"/>
              </a:gs>
              <a:gs pos="0">
                <a:srgbClr val="E89CDD"/>
              </a:gs>
              <a:gs pos="73000">
                <a:srgbClr val="BC2294"/>
              </a:gs>
              <a:gs pos="100000">
                <a:srgbClr val="7A2069"/>
              </a:gs>
            </a:gsLst>
            <a:path path="circle">
              <a:fillToRect l="50000" t="130000" r="50000" b="-30000"/>
            </a:path>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3"/>
        <c:spPr>
          <a:gradFill flip="none" rotWithShape="1">
            <a:gsLst>
              <a:gs pos="0">
                <a:srgbClr val="00FF00"/>
              </a:gs>
              <a:gs pos="51000">
                <a:srgbClr val="00FF00"/>
              </a:gs>
              <a:gs pos="86960">
                <a:srgbClr val="00B050"/>
              </a:gs>
              <a:gs pos="0">
                <a:schemeClr val="accent6">
                  <a:lumMod val="0"/>
                  <a:lumOff val="100000"/>
                </a:schemeClr>
              </a:gs>
              <a:gs pos="96000">
                <a:srgbClr val="00B050"/>
              </a:gs>
              <a:gs pos="78000">
                <a:srgbClr val="00B050"/>
              </a:gs>
            </a:gsLst>
            <a:lin ang="2700000" scaled="1"/>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4"/>
        <c:spPr>
          <a:gradFill>
            <a:gsLst>
              <a:gs pos="31755">
                <a:schemeClr val="accent4">
                  <a:lumMod val="40000"/>
                  <a:lumOff val="60000"/>
                </a:schemeClr>
              </a:gs>
              <a:gs pos="82155">
                <a:schemeClr val="accent4"/>
              </a:gs>
              <a:gs pos="57000">
                <a:srgbClr val="FF9933"/>
              </a:gs>
              <a:gs pos="6000">
                <a:schemeClr val="accent6">
                  <a:lumMod val="0"/>
                  <a:lumOff val="100000"/>
                </a:schemeClr>
              </a:gs>
              <a:gs pos="100000">
                <a:srgbClr val="FF9933"/>
              </a:gs>
            </a:gsLst>
            <a:path path="circle">
              <a:fillToRect l="50000" t="-80000" r="50000" b="180000"/>
            </a:path>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5842293906810036E-3"/>
          <c:y val="7.4525745257452577E-2"/>
          <c:w val="0.99641577060931896"/>
          <c:h val="0.75016857648891444"/>
        </c:manualLayout>
      </c:layout>
      <c:pie3DChart>
        <c:varyColors val="1"/>
        <c:ser>
          <c:idx val="0"/>
          <c:order val="0"/>
          <c:tx>
            <c:strRef>
              <c:f>'GRAFICOS NEÓN'!$Q$2:$Q$3</c:f>
              <c:strCache>
                <c:ptCount val="1"/>
                <c:pt idx="0">
                  <c:v>Subsecretaría de Inspección, vigilancia y control de vivienda</c:v>
                </c:pt>
              </c:strCache>
            </c:strRef>
          </c:tx>
          <c:spPr>
            <a:effectLst>
              <a:outerShdw blurRad="50800" dist="50800" dir="6600000" sx="200000" sy="200000" algn="tl" rotWithShape="0">
                <a:prstClr val="black">
                  <a:alpha val="40000"/>
                </a:prstClr>
              </a:outerShdw>
            </a:effectLst>
            <a:scene3d>
              <a:camera prst="orthographicFront"/>
              <a:lightRig rig="threePt" dir="t"/>
            </a:scene3d>
            <a:sp3d>
              <a:bevelT w="0" h="0"/>
              <a:contourClr>
                <a:srgbClr val="000000"/>
              </a:contourClr>
            </a:sp3d>
          </c:spPr>
          <c:dPt>
            <c:idx val="0"/>
            <c:bubble3D val="0"/>
            <c:spPr>
              <a:gradFill>
                <a:gsLst>
                  <a:gs pos="31755">
                    <a:schemeClr val="accent4">
                      <a:lumMod val="40000"/>
                      <a:lumOff val="60000"/>
                    </a:schemeClr>
                  </a:gs>
                  <a:gs pos="82155">
                    <a:schemeClr val="accent4"/>
                  </a:gs>
                  <a:gs pos="57000">
                    <a:srgbClr val="FF9933"/>
                  </a:gs>
                  <a:gs pos="6000">
                    <a:schemeClr val="accent6">
                      <a:lumMod val="0"/>
                      <a:lumOff val="100000"/>
                    </a:schemeClr>
                  </a:gs>
                  <a:gs pos="100000">
                    <a:srgbClr val="FF9933"/>
                  </a:gs>
                </a:gsLst>
                <a:path path="circle">
                  <a:fillToRect l="50000" t="-80000" r="50000" b="180000"/>
                </a:path>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5-5E89-461F-8066-50054ED0DBA5}"/>
              </c:ext>
            </c:extLst>
          </c:dPt>
          <c:dPt>
            <c:idx val="1"/>
            <c:bubble3D val="0"/>
            <c:spPr>
              <a:gradFill flip="none" rotWithShape="1">
                <a:gsLst>
                  <a:gs pos="0">
                    <a:srgbClr val="00FF00"/>
                  </a:gs>
                  <a:gs pos="51000">
                    <a:srgbClr val="00FF00"/>
                  </a:gs>
                  <a:gs pos="86960">
                    <a:srgbClr val="00B050"/>
                  </a:gs>
                  <a:gs pos="0">
                    <a:schemeClr val="accent6">
                      <a:lumMod val="0"/>
                      <a:lumOff val="100000"/>
                    </a:schemeClr>
                  </a:gs>
                  <a:gs pos="96000">
                    <a:srgbClr val="00B050"/>
                  </a:gs>
                  <a:gs pos="78000">
                    <a:srgbClr val="00B050"/>
                  </a:gs>
                </a:gsLst>
                <a:lin ang="2700000" scaled="1"/>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4-5E89-461F-8066-50054ED0DBA5}"/>
              </c:ext>
            </c:extLst>
          </c:dPt>
          <c:dPt>
            <c:idx val="2"/>
            <c:bubble3D val="0"/>
            <c:spPr>
              <a:gradFill flip="none" rotWithShape="1">
                <a:gsLst>
                  <a:gs pos="0">
                    <a:srgbClr val="D80ABB"/>
                  </a:gs>
                  <a:gs pos="54000">
                    <a:srgbClr val="D60093"/>
                  </a:gs>
                  <a:gs pos="0">
                    <a:srgbClr val="E89CDD"/>
                  </a:gs>
                  <a:gs pos="73000">
                    <a:srgbClr val="BC2294"/>
                  </a:gs>
                  <a:gs pos="100000">
                    <a:srgbClr val="7A2069"/>
                  </a:gs>
                </a:gsLst>
                <a:path path="circle">
                  <a:fillToRect l="50000" t="130000" r="50000" b="-30000"/>
                </a:path>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3-5E89-461F-8066-50054ED0DBA5}"/>
              </c:ext>
            </c:extLst>
          </c:dPt>
          <c:dPt>
            <c:idx val="3"/>
            <c:bubble3D val="0"/>
            <c:spPr>
              <a:gradFill>
                <a:gsLst>
                  <a:gs pos="27000">
                    <a:schemeClr val="accent1">
                      <a:lumMod val="40000"/>
                      <a:lumOff val="60000"/>
                    </a:schemeClr>
                  </a:gs>
                  <a:gs pos="9000">
                    <a:schemeClr val="accent1">
                      <a:lumMod val="40000"/>
                      <a:lumOff val="60000"/>
                    </a:schemeClr>
                  </a:gs>
                  <a:gs pos="46000">
                    <a:srgbClr val="99CCFF"/>
                  </a:gs>
                  <a:gs pos="32000">
                    <a:schemeClr val="accent1">
                      <a:lumMod val="60000"/>
                      <a:lumOff val="40000"/>
                    </a:schemeClr>
                  </a:gs>
                  <a:gs pos="55000">
                    <a:srgbClr val="00B0F0"/>
                  </a:gs>
                  <a:gs pos="86000">
                    <a:srgbClr val="6666FF"/>
                  </a:gs>
                  <a:gs pos="74000">
                    <a:srgbClr val="00B0F0"/>
                  </a:gs>
                  <a:gs pos="97000">
                    <a:srgbClr val="6666FF"/>
                  </a:gs>
                </a:gsLst>
                <a:lin ang="5400000" scaled="1"/>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2-5E89-461F-8066-50054ED0DBA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'GRAFICOS NEÓN'!$P$4:$P$8</c:f>
              <c:strCache>
                <c:ptCount val="4"/>
                <c:pt idx="0">
                  <c:v>2020</c:v>
                </c:pt>
                <c:pt idx="1">
                  <c:v>2019</c:v>
                </c:pt>
                <c:pt idx="2">
                  <c:v>2021</c:v>
                </c:pt>
                <c:pt idx="3">
                  <c:v>2017</c:v>
                </c:pt>
              </c:strCache>
            </c:strRef>
          </c:cat>
          <c:val>
            <c:numRef>
              <c:f>'GRAFICOS NEÓN'!$Q$4:$Q$8</c:f>
              <c:numCache>
                <c:formatCode>"$"\ * #,###,,</c:formatCode>
                <c:ptCount val="4"/>
                <c:pt idx="0">
                  <c:v>34410000</c:v>
                </c:pt>
                <c:pt idx="1">
                  <c:v>39809781</c:v>
                </c:pt>
                <c:pt idx="2">
                  <c:v>41995000</c:v>
                </c:pt>
                <c:pt idx="3">
                  <c:v>190000000</c:v>
                </c:pt>
              </c:numCache>
            </c:numRef>
          </c:val>
          <c:extLst>
            <c:ext xmlns:c16="http://schemas.microsoft.com/office/drawing/2014/chart" uri="{C3380CC4-5D6E-409C-BE32-E72D297353CC}">
              <c16:uniqueId val="{00000000-5E89-461F-8066-50054ED0DBA5}"/>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numRef>
              <c:f>'GRAFICOS NEÓN'!$P$41:$P$47</c:f>
              <c:numCache>
                <c:formatCode>General</c:formatCode>
                <c:ptCount val="7"/>
                <c:pt idx="0">
                  <c:v>227</c:v>
                </c:pt>
                <c:pt idx="1">
                  <c:v>140</c:v>
                </c:pt>
                <c:pt idx="2">
                  <c:v>898</c:v>
                </c:pt>
                <c:pt idx="3">
                  <c:v>260</c:v>
                </c:pt>
                <c:pt idx="4">
                  <c:v>571</c:v>
                </c:pt>
                <c:pt idx="5">
                  <c:v>292</c:v>
                </c:pt>
                <c:pt idx="6">
                  <c:v>217045</c:v>
                </c:pt>
              </c:numCache>
            </c:numRef>
          </c:cat>
          <c:val>
            <c:numRef>
              <c:f>'GRAFICOS NEÓN'!$P$41:$P$47</c:f>
              <c:numCache>
                <c:formatCode>General</c:formatCode>
                <c:ptCount val="7"/>
                <c:pt idx="0">
                  <c:v>227</c:v>
                </c:pt>
                <c:pt idx="1">
                  <c:v>140</c:v>
                </c:pt>
                <c:pt idx="2">
                  <c:v>898</c:v>
                </c:pt>
                <c:pt idx="3">
                  <c:v>260</c:v>
                </c:pt>
                <c:pt idx="4">
                  <c:v>571</c:v>
                </c:pt>
                <c:pt idx="5">
                  <c:v>292</c:v>
                </c:pt>
                <c:pt idx="6">
                  <c:v>217045</c:v>
                </c:pt>
              </c:numCache>
            </c:numRef>
          </c:val>
          <c:extLst>
            <c:ext xmlns:c16="http://schemas.microsoft.com/office/drawing/2014/chart" uri="{C3380CC4-5D6E-409C-BE32-E72D297353CC}">
              <c16:uniqueId val="{00000000-D3C5-436B-93AC-355B09D758EA}"/>
            </c:ext>
          </c:extLst>
        </c:ser>
        <c:ser>
          <c:idx val="1"/>
          <c:order val="1"/>
          <c:spPr>
            <a:blipFill>
              <a:blip xmlns:r="http://schemas.openxmlformats.org/officeDocument/2006/relationships" r:embed="rId3"/>
              <a:stretch>
                <a:fillRect/>
              </a:stretch>
            </a:blipFill>
            <a:ln>
              <a:noFill/>
            </a:ln>
            <a:effectLst/>
            <a:scene3d>
              <a:camera prst="orthographicFront"/>
              <a:lightRig rig="threePt" dir="t"/>
            </a:scene3d>
            <a:sp3d prstMaterial="matte"/>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 NEÓN'!$P$41:$P$47</c:f>
              <c:numCache>
                <c:formatCode>General</c:formatCode>
                <c:ptCount val="7"/>
                <c:pt idx="0">
                  <c:v>227</c:v>
                </c:pt>
                <c:pt idx="1">
                  <c:v>140</c:v>
                </c:pt>
                <c:pt idx="2">
                  <c:v>898</c:v>
                </c:pt>
                <c:pt idx="3">
                  <c:v>260</c:v>
                </c:pt>
                <c:pt idx="4">
                  <c:v>571</c:v>
                </c:pt>
                <c:pt idx="5">
                  <c:v>292</c:v>
                </c:pt>
                <c:pt idx="6">
                  <c:v>217045</c:v>
                </c:pt>
              </c:numCache>
            </c:numRef>
          </c:cat>
          <c:val>
            <c:numRef>
              <c:f>'GRAFICOS NEÓN'!$Q$41:$Q$47</c:f>
              <c:numCache>
                <c:formatCode>"$"\ * #,###,,</c:formatCode>
                <c:ptCount val="7"/>
                <c:pt idx="0">
                  <c:v>5356000</c:v>
                </c:pt>
                <c:pt idx="1">
                  <c:v>8325000</c:v>
                </c:pt>
                <c:pt idx="2">
                  <c:v>33670000</c:v>
                </c:pt>
                <c:pt idx="3">
                  <c:v>34410000</c:v>
                </c:pt>
                <c:pt idx="4">
                  <c:v>34453781</c:v>
                </c:pt>
                <c:pt idx="5">
                  <c:v>60000000</c:v>
                </c:pt>
                <c:pt idx="6">
                  <c:v>130000000</c:v>
                </c:pt>
              </c:numCache>
            </c:numRef>
          </c:val>
          <c:extLst>
            <c:ext xmlns:c16="http://schemas.microsoft.com/office/drawing/2014/chart" uri="{C3380CC4-5D6E-409C-BE32-E72D297353CC}">
              <c16:uniqueId val="{00000001-D3C5-436B-93AC-355B09D758EA}"/>
            </c:ext>
          </c:extLst>
        </c:ser>
        <c:dLbls>
          <c:showLegendKey val="0"/>
          <c:showVal val="0"/>
          <c:showCatName val="0"/>
          <c:showSerName val="0"/>
          <c:showPercent val="0"/>
          <c:showBubbleSize val="0"/>
        </c:dLbls>
        <c:gapWidth val="40"/>
        <c:overlap val="50"/>
        <c:axId val="1010070280"/>
        <c:axId val="1010072440"/>
      </c:barChart>
      <c:lineChart>
        <c:grouping val="standard"/>
        <c:varyColors val="0"/>
        <c:ser>
          <c:idx val="2"/>
          <c:order val="2"/>
          <c:spPr>
            <a:ln w="28575" cap="rnd">
              <a:solidFill>
                <a:schemeClr val="accent3"/>
              </a:solidFill>
              <a:round/>
            </a:ln>
            <a:effectLst/>
          </c:spPr>
          <c:marker>
            <c:symbol val="none"/>
          </c:marker>
          <c:val>
            <c:numRef>
              <c:f>'GRAFICOS NEÓN'!$S$41:$S$47</c:f>
              <c:numCache>
                <c:formatCode>0%</c:formatCode>
                <c:ptCount val="7"/>
                <c:pt idx="0">
                  <c:v>1.7490991070088155E-2</c:v>
                </c:pt>
                <c:pt idx="1">
                  <c:v>2.7186799973578021E-2</c:v>
                </c:pt>
                <c:pt idx="2">
                  <c:v>0.10995550211536</c:v>
                </c:pt>
                <c:pt idx="3">
                  <c:v>0.11237210655745583</c:v>
                </c:pt>
                <c:pt idx="4">
                  <c:v>0.11251508136702258</c:v>
                </c:pt>
                <c:pt idx="5">
                  <c:v>0.19594090071047224</c:v>
                </c:pt>
                <c:pt idx="6">
                  <c:v>0.42453861820602318</c:v>
                </c:pt>
              </c:numCache>
            </c:numRef>
          </c:val>
          <c:smooth val="0"/>
          <c:extLst>
            <c:ext xmlns:c16="http://schemas.microsoft.com/office/drawing/2014/chart" uri="{C3380CC4-5D6E-409C-BE32-E72D297353CC}">
              <c16:uniqueId val="{00000002-D3C5-436B-93AC-355B09D758EA}"/>
            </c:ext>
          </c:extLst>
        </c:ser>
        <c:dLbls>
          <c:showLegendKey val="0"/>
          <c:showVal val="0"/>
          <c:showCatName val="0"/>
          <c:showSerName val="0"/>
          <c:showPercent val="0"/>
          <c:showBubbleSize val="0"/>
        </c:dLbls>
        <c:marker val="1"/>
        <c:smooth val="0"/>
        <c:axId val="926287832"/>
        <c:axId val="1010071360"/>
      </c:lineChart>
      <c:catAx>
        <c:axId val="1010070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1010072440"/>
        <c:crosses val="autoZero"/>
        <c:auto val="1"/>
        <c:lblAlgn val="ctr"/>
        <c:lblOffset val="100"/>
        <c:noMultiLvlLbl val="0"/>
      </c:catAx>
      <c:valAx>
        <c:axId val="1010072440"/>
        <c:scaling>
          <c:orientation val="minMax"/>
        </c:scaling>
        <c:delete val="1"/>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010070280"/>
        <c:crosses val="autoZero"/>
        <c:crossBetween val="between"/>
      </c:valAx>
      <c:valAx>
        <c:axId val="1010071360"/>
        <c:scaling>
          <c:orientation val="minMax"/>
        </c:scaling>
        <c:delete val="1"/>
        <c:axPos val="r"/>
        <c:numFmt formatCode="0%" sourceLinked="1"/>
        <c:majorTickMark val="none"/>
        <c:minorTickMark val="none"/>
        <c:tickLblPos val="nextTo"/>
        <c:crossAx val="926287832"/>
        <c:crosses val="max"/>
        <c:crossBetween val="between"/>
      </c:valAx>
      <c:catAx>
        <c:axId val="926287832"/>
        <c:scaling>
          <c:orientation val="minMax"/>
        </c:scaling>
        <c:delete val="1"/>
        <c:axPos val="b"/>
        <c:majorTickMark val="none"/>
        <c:minorTickMark val="none"/>
        <c:tickLblPos val="nextTo"/>
        <c:crossAx val="1010071360"/>
        <c:crosses val="autoZero"/>
        <c:auto val="1"/>
        <c:lblAlgn val="ctr"/>
        <c:lblOffset val="100"/>
        <c:noMultiLvlLbl val="0"/>
      </c:catAx>
      <c:spPr>
        <a:noFill/>
        <a:ln>
          <a:noFill/>
        </a:ln>
        <a:effectLst/>
      </c:spPr>
    </c:plotArea>
    <c:plotVisOnly val="1"/>
    <c:dispBlanksAs val="gap"/>
    <c:showDLblsOverMax val="0"/>
  </c:chart>
  <c:spPr>
    <a:solidFill>
      <a:srgbClr val="6666FF"/>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2026.xlsx]GRAFICOS NEÓN!TablaDinámica10</c:name>
    <c:fmtId val="35"/>
  </c:pivotSource>
  <c:chart>
    <c:autoTitleDeleted val="1"/>
    <c:pivotFmts>
      <c:pivotFmt>
        <c:idx val="0"/>
        <c:spPr>
          <a:solidFill>
            <a:schemeClr val="accent1"/>
          </a:solidFill>
          <a:ln w="19050">
            <a:solidFill>
              <a:schemeClr val="lt1"/>
            </a:solidFill>
          </a:ln>
          <a:effectLst>
            <a:outerShdw blurRad="50800" dist="38100" dir="5400000" algn="t" rotWithShape="0">
              <a:prstClr val="black">
                <a:alpha val="4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FF00"/>
          </a:solidFill>
          <a:ln w="19050">
            <a:solidFill>
              <a:srgbClr val="00B050"/>
            </a:solidFill>
          </a:ln>
          <a:effectLst>
            <a:glow rad="101600">
              <a:schemeClr val="accent6">
                <a:satMod val="175000"/>
                <a:alpha val="40000"/>
              </a:schemeClr>
            </a:glow>
            <a:outerShdw blurRad="50800" dist="38100" dir="5400000" algn="t" rotWithShape="0">
              <a:prstClr val="black">
                <a:alpha val="40000"/>
              </a:prstClr>
            </a:outerShdw>
          </a:effectLst>
        </c:spPr>
      </c:pivotFmt>
      <c:pivotFmt>
        <c:idx val="2"/>
        <c:spPr>
          <a:solidFill>
            <a:srgbClr val="FF0066"/>
          </a:solidFill>
          <a:ln w="19050">
            <a:solidFill>
              <a:srgbClr val="BC2294"/>
            </a:solidFill>
          </a:ln>
          <a:effectLst>
            <a:glow rad="101600">
              <a:schemeClr val="accent2">
                <a:satMod val="175000"/>
                <a:alpha val="40000"/>
              </a:schemeClr>
            </a:glow>
            <a:outerShdw blurRad="50800" dist="38100" dir="5400000" algn="t" rotWithShape="0">
              <a:prstClr val="black">
                <a:alpha val="40000"/>
              </a:prstClr>
            </a:outerShdw>
          </a:effectLst>
        </c:spPr>
      </c:pivotFmt>
    </c:pivotFmts>
    <c:plotArea>
      <c:layout>
        <c:manualLayout>
          <c:layoutTarget val="inner"/>
          <c:xMode val="edge"/>
          <c:yMode val="edge"/>
          <c:x val="0.24465157480314961"/>
          <c:y val="0.20143218823310802"/>
          <c:w val="0.47773760852008884"/>
          <c:h val="0.70350033679418389"/>
        </c:manualLayout>
      </c:layout>
      <c:pieChart>
        <c:varyColors val="1"/>
        <c:ser>
          <c:idx val="0"/>
          <c:order val="0"/>
          <c:tx>
            <c:strRef>
              <c:f>'GRAFICOS NEÓN'!$U$2:$U$3</c:f>
              <c:strCache>
                <c:ptCount val="1"/>
                <c:pt idx="0">
                  <c:v>Subsecretaría de Planeación y Política</c:v>
                </c:pt>
              </c:strCache>
            </c:strRef>
          </c:tx>
          <c:spPr>
            <a:effectLst>
              <a:outerShdw blurRad="50800" dist="38100" dir="5400000" algn="t" rotWithShape="0">
                <a:prstClr val="black">
                  <a:alpha val="40000"/>
                </a:prstClr>
              </a:outerShdw>
            </a:effectLst>
          </c:spPr>
          <c:explosion val="8"/>
          <c:dPt>
            <c:idx val="0"/>
            <c:bubble3D val="0"/>
            <c:spPr>
              <a:solidFill>
                <a:srgbClr val="FF0066"/>
              </a:solidFill>
              <a:ln w="19050">
                <a:solidFill>
                  <a:srgbClr val="BC2294"/>
                </a:solidFill>
              </a:ln>
              <a:effectLst>
                <a:glow rad="101600">
                  <a:schemeClr val="accent2">
                    <a:satMod val="175000"/>
                    <a:alpha val="40000"/>
                  </a:schemeClr>
                </a:glow>
                <a:outerShdw blurRad="50800" dist="38100" dir="5400000" algn="t" rotWithShape="0">
                  <a:prstClr val="black">
                    <a:alpha val="40000"/>
                  </a:prstClr>
                </a:outerShdw>
              </a:effectLst>
            </c:spPr>
            <c:extLst>
              <c:ext xmlns:c16="http://schemas.microsoft.com/office/drawing/2014/chart" uri="{C3380CC4-5D6E-409C-BE32-E72D297353CC}">
                <c16:uniqueId val="{00000003-A22C-4B20-901D-4ED2F9488D5C}"/>
              </c:ext>
            </c:extLst>
          </c:dPt>
          <c:dPt>
            <c:idx val="1"/>
            <c:bubble3D val="0"/>
            <c:spPr>
              <a:solidFill>
                <a:srgbClr val="00FF00"/>
              </a:solidFill>
              <a:ln w="19050">
                <a:solidFill>
                  <a:srgbClr val="00B050"/>
                </a:solidFill>
              </a:ln>
              <a:effectLst>
                <a:glow rad="101600">
                  <a:schemeClr val="accent6">
                    <a:satMod val="175000"/>
                    <a:alpha val="40000"/>
                  </a:schemeClr>
                </a:glow>
                <a:outerShdw blurRad="50800" dist="38100" dir="5400000" algn="t" rotWithShape="0">
                  <a:prstClr val="black">
                    <a:alpha val="40000"/>
                  </a:prstClr>
                </a:outerShdw>
              </a:effectLst>
            </c:spPr>
            <c:extLst>
              <c:ext xmlns:c16="http://schemas.microsoft.com/office/drawing/2014/chart" uri="{C3380CC4-5D6E-409C-BE32-E72D297353CC}">
                <c16:uniqueId val="{00000002-A22C-4B20-901D-4ED2F9488D5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'GRAFICOS NEÓN'!$T$4:$T$6</c:f>
              <c:strCache>
                <c:ptCount val="2"/>
                <c:pt idx="0">
                  <c:v>2013</c:v>
                </c:pt>
                <c:pt idx="1">
                  <c:v>2015</c:v>
                </c:pt>
              </c:strCache>
            </c:strRef>
          </c:cat>
          <c:val>
            <c:numRef>
              <c:f>'GRAFICOS NEÓN'!$U$4:$U$6</c:f>
              <c:numCache>
                <c:formatCode>"$"\ * #,###,,</c:formatCode>
                <c:ptCount val="2"/>
                <c:pt idx="0">
                  <c:v>30000000</c:v>
                </c:pt>
                <c:pt idx="1">
                  <c:v>31760250</c:v>
                </c:pt>
              </c:numCache>
            </c:numRef>
          </c:val>
          <c:extLst>
            <c:ext xmlns:c16="http://schemas.microsoft.com/office/drawing/2014/chart" uri="{C3380CC4-5D6E-409C-BE32-E72D297353CC}">
              <c16:uniqueId val="{00000000-A22C-4B20-901D-4ED2F9488D5C}"/>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2026.xlsx]GRAFICOS NEÓN!TablaDinámica11</c:name>
    <c:fmtId val="49"/>
  </c:pivotSource>
  <c:chart>
    <c:autoTitleDeleted val="1"/>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blipFill>
            <a:blip xmlns:r="http://schemas.openxmlformats.org/officeDocument/2006/relationships" r:embed="rId3"/>
            <a:stretch>
              <a:fillRect/>
            </a:stretch>
          </a:blip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blipFill>
            <a:blip xmlns:r="http://schemas.openxmlformats.org/officeDocument/2006/relationships" r:embed="rId3"/>
            <a:stretch>
              <a:fillRect/>
            </a:stretch>
          </a:blipFill>
          <a:ln>
            <a:noFill/>
          </a:ln>
          <a:effectLst/>
        </c:spPr>
      </c:pivotFmt>
      <c:pivotFmt>
        <c:idx val="5"/>
        <c:spPr>
          <a:blipFill>
            <a:blip xmlns:r="http://schemas.openxmlformats.org/officeDocument/2006/relationships" r:embed="rId3"/>
            <a:stretch>
              <a:fillRect/>
            </a:stretch>
          </a:blipFill>
          <a:ln>
            <a:noFill/>
          </a:ln>
          <a:effectLst/>
        </c:spPr>
      </c:pivotFmt>
      <c:pivotFmt>
        <c:idx val="6"/>
        <c:spPr>
          <a:blipFill>
            <a:blip xmlns:r="http://schemas.openxmlformats.org/officeDocument/2006/relationships" r:embed="rId3"/>
            <a:stretch>
              <a:fillRect/>
            </a:stretch>
          </a:blipFill>
          <a:ln>
            <a:noFill/>
          </a:ln>
          <a:effectLst/>
        </c:spPr>
      </c:pivotFmt>
      <c:pivotFmt>
        <c:idx val="7"/>
        <c:spPr>
          <a:blipFill>
            <a:blip xmlns:r="http://schemas.openxmlformats.org/officeDocument/2006/relationships" r:embed="rId3"/>
            <a:stretch>
              <a:fillRect/>
            </a:stretch>
          </a:blipFill>
          <a:ln>
            <a:noFill/>
          </a:ln>
          <a:effectLst/>
        </c:spPr>
      </c:pivotFmt>
      <c:pivotFmt>
        <c:idx val="8"/>
        <c:spPr>
          <a:blipFill>
            <a:blip xmlns:r="http://schemas.openxmlformats.org/officeDocument/2006/relationships" r:embed="rId3"/>
            <a:stretch>
              <a:fillRect/>
            </a:stretch>
          </a:blipFill>
          <a:ln>
            <a:noFill/>
          </a:ln>
          <a:effectLst/>
        </c:spPr>
      </c:pivotFmt>
    </c:pivotFmts>
    <c:plotArea>
      <c:layout>
        <c:manualLayout>
          <c:layoutTarget val="inner"/>
          <c:xMode val="edge"/>
          <c:yMode val="edge"/>
          <c:x val="0.13771167856431796"/>
          <c:y val="0.13681975599861773"/>
          <c:w val="0.81979187256610431"/>
          <c:h val="0.79758796971017321"/>
        </c:manualLayout>
      </c:layout>
      <c:barChart>
        <c:barDir val="bar"/>
        <c:grouping val="clustered"/>
        <c:varyColors val="1"/>
        <c:ser>
          <c:idx val="0"/>
          <c:order val="0"/>
          <c:tx>
            <c:strRef>
              <c:f>'GRAFICOS NEÓN'!$Y$2:$Y$3</c:f>
              <c:strCache>
                <c:ptCount val="1"/>
                <c:pt idx="0">
                  <c:v>Subsecretaría de Coordinación Operativa</c:v>
                </c:pt>
              </c:strCache>
            </c:strRef>
          </c:tx>
          <c:spPr>
            <a:blipFill>
              <a:blip xmlns:r="http://schemas.openxmlformats.org/officeDocument/2006/relationships" r:embed="rId3"/>
              <a:stretch>
                <a:fillRect/>
              </a:stretch>
            </a:blipFill>
          </c:spPr>
          <c:invertIfNegative val="0"/>
          <c:dPt>
            <c:idx val="0"/>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1-1C7F-4969-BDB8-E286F824D2F3}"/>
              </c:ext>
            </c:extLst>
          </c:dPt>
          <c:dPt>
            <c:idx val="1"/>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3-1C7F-4969-BDB8-E286F824D2F3}"/>
              </c:ext>
            </c:extLst>
          </c:dPt>
          <c:dPt>
            <c:idx val="2"/>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12-C523-4D57-B20A-3DF1B4EDBFB8}"/>
              </c:ext>
            </c:extLst>
          </c:dPt>
          <c:dPt>
            <c:idx val="3"/>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7-1C7F-4969-BDB8-E286F824D2F3}"/>
              </c:ext>
            </c:extLst>
          </c:dPt>
          <c:dPt>
            <c:idx val="4"/>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9-1C7F-4969-BDB8-E286F824D2F3}"/>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NEÓN'!$X$4:$X$9</c:f>
              <c:strCache>
                <c:ptCount val="5"/>
                <c:pt idx="0">
                  <c:v>2016</c:v>
                </c:pt>
                <c:pt idx="1">
                  <c:v>2018</c:v>
                </c:pt>
                <c:pt idx="2">
                  <c:v>2019</c:v>
                </c:pt>
                <c:pt idx="3">
                  <c:v>2020</c:v>
                </c:pt>
                <c:pt idx="4">
                  <c:v>2021</c:v>
                </c:pt>
              </c:strCache>
            </c:strRef>
          </c:cat>
          <c:val>
            <c:numRef>
              <c:f>'GRAFICOS NEÓN'!$Y$4:$Y$9</c:f>
              <c:numCache>
                <c:formatCode>"$"\ * #,###,,</c:formatCode>
                <c:ptCount val="5"/>
                <c:pt idx="0">
                  <c:v>1823879258</c:v>
                </c:pt>
                <c:pt idx="1">
                  <c:v>10608618</c:v>
                </c:pt>
                <c:pt idx="2">
                  <c:v>487164546</c:v>
                </c:pt>
                <c:pt idx="3">
                  <c:v>383120885</c:v>
                </c:pt>
                <c:pt idx="4">
                  <c:v>7551538100</c:v>
                </c:pt>
              </c:numCache>
            </c:numRef>
          </c:val>
          <c:extLst>
            <c:ext xmlns:c16="http://schemas.microsoft.com/office/drawing/2014/chart" uri="{C3380CC4-5D6E-409C-BE32-E72D297353CC}">
              <c16:uniqueId val="{0000000B-C523-4D57-B20A-3DF1B4EDBFB8}"/>
            </c:ext>
          </c:extLst>
        </c:ser>
        <c:dLbls>
          <c:dLblPos val="outEnd"/>
          <c:showLegendKey val="0"/>
          <c:showVal val="1"/>
          <c:showCatName val="0"/>
          <c:showSerName val="0"/>
          <c:showPercent val="0"/>
          <c:showBubbleSize val="0"/>
        </c:dLbls>
        <c:gapWidth val="74"/>
        <c:overlap val="-19"/>
        <c:axId val="620171855"/>
        <c:axId val="620172815"/>
      </c:barChart>
      <c:catAx>
        <c:axId val="620171855"/>
        <c:scaling>
          <c:orientation val="minMax"/>
        </c:scaling>
        <c:delete val="0"/>
        <c:axPos val="l"/>
        <c:title>
          <c:tx>
            <c:rich>
              <a:bodyPr rot="0" spcFirstLastPara="1" vertOverflow="ellipsis"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r>
                  <a:rPr lang="es-CO" b="1" dirty="0">
                    <a:solidFill>
                      <a:schemeClr val="tx1"/>
                    </a:solidFill>
                  </a:rPr>
                  <a:t>Año</a:t>
                </a:r>
              </a:p>
            </c:rich>
          </c:tx>
          <c:layout>
            <c:manualLayout>
              <c:xMode val="edge"/>
              <c:yMode val="edge"/>
              <c:x val="6.0709212670825324E-2"/>
              <c:y val="5.9562668089006413E-2"/>
            </c:manualLayout>
          </c:layout>
          <c:overlay val="0"/>
          <c:spPr>
            <a:noFill/>
            <a:ln>
              <a:noFill/>
            </a:ln>
            <a:effectLst/>
          </c:spPr>
          <c:txPr>
            <a:bodyPr rot="0" spcFirstLastPara="1" vertOverflow="ellipsis"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crossAx val="620172815"/>
        <c:crosses val="autoZero"/>
        <c:auto val="1"/>
        <c:lblAlgn val="ctr"/>
        <c:lblOffset val="100"/>
        <c:noMultiLvlLbl val="0"/>
      </c:catAx>
      <c:valAx>
        <c:axId val="620172815"/>
        <c:scaling>
          <c:orientation val="minMax"/>
        </c:scaling>
        <c:delete val="1"/>
        <c:axPos val="b"/>
        <c:numFmt formatCode="&quot;$&quot;\ * #,###,," sourceLinked="1"/>
        <c:majorTickMark val="none"/>
        <c:minorTickMark val="none"/>
        <c:tickLblPos val="nextTo"/>
        <c:crossAx val="62017185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400">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2026.xlsx]Hoja8!TablaDinámica7</c:name>
    <c:fmtId val="8"/>
  </c:pivotSource>
  <c:chart>
    <c:title>
      <c:tx>
        <c:rich>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r>
              <a:rPr lang="en-US"/>
              <a:t>SALDO PENDIENTE POR PAGAR POR SUBSECRETARÍAS</a:t>
            </a:r>
          </a:p>
        </c:rich>
      </c:tx>
      <c:layout>
        <c:manualLayout>
          <c:xMode val="edge"/>
          <c:yMode val="edge"/>
          <c:x val="0.21034711286089239"/>
          <c:y val="4.06459609215514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Hoja8!$C$25</c:f>
              <c:strCache>
                <c:ptCount val="1"/>
                <c:pt idx="0">
                  <c:v>Total</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Hoja8!$B$26:$B$30</c:f>
              <c:strCache>
                <c:ptCount val="4"/>
                <c:pt idx="0">
                  <c:v>Subsecretaría de Gestión Corporativa</c:v>
                </c:pt>
                <c:pt idx="1">
                  <c:v>Subsecretaría de Inspección, vigilancia y control de vivienda</c:v>
                </c:pt>
                <c:pt idx="2">
                  <c:v>Subsecretaría de Planeación y Política</c:v>
                </c:pt>
                <c:pt idx="3">
                  <c:v>Subsecretaría de Coordinación Operativa</c:v>
                </c:pt>
              </c:strCache>
            </c:strRef>
          </c:cat>
          <c:val>
            <c:numRef>
              <c:f>Hoja8!$C$26:$C$30</c:f>
              <c:numCache>
                <c:formatCode>"$"\ * #,###,,</c:formatCode>
                <c:ptCount val="4"/>
                <c:pt idx="0">
                  <c:v>21474227</c:v>
                </c:pt>
                <c:pt idx="1">
                  <c:v>306214781</c:v>
                </c:pt>
                <c:pt idx="2">
                  <c:v>61760250</c:v>
                </c:pt>
                <c:pt idx="3">
                  <c:v>10256311407</c:v>
                </c:pt>
              </c:numCache>
            </c:numRef>
          </c:val>
          <c:smooth val="0"/>
          <c:extLst>
            <c:ext xmlns:c16="http://schemas.microsoft.com/office/drawing/2014/chart" uri="{C3380CC4-5D6E-409C-BE32-E72D297353CC}">
              <c16:uniqueId val="{00000000-35B2-4999-A3F4-C9281FCC5A32}"/>
            </c:ext>
          </c:extLst>
        </c:ser>
        <c:dLbls>
          <c:dLblPos val="t"/>
          <c:showLegendKey val="0"/>
          <c:showVal val="1"/>
          <c:showCatName val="0"/>
          <c:showSerName val="0"/>
          <c:showPercent val="0"/>
          <c:showBubbleSize val="0"/>
        </c:dLbls>
        <c:marker val="1"/>
        <c:smooth val="0"/>
        <c:axId val="1994186608"/>
        <c:axId val="1994189488"/>
      </c:lineChart>
      <c:catAx>
        <c:axId val="1994186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9488"/>
        <c:crosses val="autoZero"/>
        <c:auto val="1"/>
        <c:lblAlgn val="ctr"/>
        <c:lblOffset val="100"/>
        <c:noMultiLvlLbl val="0"/>
      </c:catAx>
      <c:valAx>
        <c:axId val="1994189488"/>
        <c:scaling>
          <c:orientation val="minMax"/>
        </c:scaling>
        <c:delete val="0"/>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660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a:gsLst>
        <a:gs pos="95697">
          <a:schemeClr val="accent6">
            <a:lumMod val="60000"/>
            <a:lumOff val="40000"/>
          </a:schemeClr>
        </a:gs>
        <a:gs pos="14235">
          <a:schemeClr val="accent6">
            <a:lumMod val="40000"/>
            <a:lumOff val="60000"/>
          </a:schemeClr>
        </a:gs>
        <a:gs pos="87000">
          <a:schemeClr val="accent6">
            <a:lumMod val="40000"/>
            <a:lumOff val="60000"/>
          </a:schemeClr>
        </a:gs>
        <a:gs pos="100000">
          <a:srgbClr val="CFB1C2"/>
        </a:gs>
        <a:gs pos="32800">
          <a:schemeClr val="accent6">
            <a:lumMod val="40000"/>
            <a:lumOff val="60000"/>
          </a:schemeClr>
        </a:gs>
        <a:gs pos="57000">
          <a:schemeClr val="accent6">
            <a:lumMod val="20000"/>
            <a:lumOff val="80000"/>
          </a:schemeClr>
        </a:gs>
        <a:gs pos="0">
          <a:schemeClr val="accent6">
            <a:lumMod val="60000"/>
            <a:lumOff val="40000"/>
          </a:schemeClr>
        </a:gs>
        <a:gs pos="100000">
          <a:schemeClr val="accent6">
            <a:lumMod val="60000"/>
            <a:lumOff val="40000"/>
          </a:schemeClr>
        </a:gs>
      </a:gsLst>
      <a:lin ang="2700000" scaled="1"/>
    </a:gradFill>
    <a:ln w="9525" cap="flat" cmpd="sng" algn="ctr">
      <a:solidFill>
        <a:schemeClr val="tx1">
          <a:lumMod val="15000"/>
          <a:lumOff val="85000"/>
        </a:schemeClr>
      </a:solidFill>
      <a:round/>
    </a:ln>
    <a:effectLst/>
  </c:spPr>
  <c:txPr>
    <a:bodyPr/>
    <a:lstStyle/>
    <a:p>
      <a:pPr>
        <a:defRPr>
          <a:solidFill>
            <a:schemeClr val="tx1"/>
          </a:solidFill>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2026.xlsx]Hoja8!TablaDinámica8</c:name>
    <c:fmtId val="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pivotFmt>
    </c:pivotFmts>
    <c:plotArea>
      <c:layout/>
      <c:barChart>
        <c:barDir val="bar"/>
        <c:grouping val="clustered"/>
        <c:varyColors val="0"/>
        <c:ser>
          <c:idx val="0"/>
          <c:order val="0"/>
          <c:tx>
            <c:strRef>
              <c:f>Hoja8!$L$3:$L$4</c:f>
              <c:strCache>
                <c:ptCount val="1"/>
                <c:pt idx="0">
                  <c:v>Subsecretaría de Gestión Corporativa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Hoja8!$K$5:$K$11</c:f>
              <c:strCache>
                <c:ptCount val="6"/>
                <c:pt idx="0">
                  <c:v>2020</c:v>
                </c:pt>
                <c:pt idx="1">
                  <c:v>2013</c:v>
                </c:pt>
                <c:pt idx="2">
                  <c:v>2016</c:v>
                </c:pt>
                <c:pt idx="3">
                  <c:v>2019</c:v>
                </c:pt>
                <c:pt idx="4">
                  <c:v>2021</c:v>
                </c:pt>
                <c:pt idx="5">
                  <c:v>2017</c:v>
                </c:pt>
              </c:strCache>
            </c:strRef>
          </c:cat>
          <c:val>
            <c:numRef>
              <c:f>Hoja8!$L$5:$L$11</c:f>
              <c:numCache>
                <c:formatCode>"$"\ * #,###,</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3609-45B6-817B-CF2356A0730C}"/>
            </c:ext>
          </c:extLst>
        </c:ser>
        <c:dLbls>
          <c:showLegendKey val="0"/>
          <c:showVal val="0"/>
          <c:showCatName val="0"/>
          <c:showSerName val="0"/>
          <c:showPercent val="0"/>
          <c:showBubbleSize val="0"/>
        </c:dLbls>
        <c:gapWidth val="182"/>
        <c:axId val="1994171248"/>
        <c:axId val="1994180368"/>
      </c:barChart>
      <c:catAx>
        <c:axId val="1994171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1994180368"/>
        <c:crosses val="autoZero"/>
        <c:auto val="1"/>
        <c:lblAlgn val="ctr"/>
        <c:lblOffset val="100"/>
        <c:noMultiLvlLbl val="0"/>
      </c:catAx>
      <c:valAx>
        <c:axId val="1994180368"/>
        <c:scaling>
          <c:orientation val="minMax"/>
        </c:scaling>
        <c:delete val="1"/>
        <c:axPos val="b"/>
        <c:numFmt formatCode="&quot;$&quot;\ * #,###," sourceLinked="1"/>
        <c:majorTickMark val="none"/>
        <c:minorTickMark val="none"/>
        <c:tickLblPos val="nextTo"/>
        <c:crossAx val="1994171248"/>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2026.xlsx]Hoja8!TablaDinámica9</c:name>
    <c:fmtId val="17"/>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Hoja8!$P$3:$P$4</c:f>
              <c:strCache>
                <c:ptCount val="1"/>
                <c:pt idx="0">
                  <c:v>Subsecretaría de Inspección, vigilancia y control de vivienda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Hoja8!$O$5:$O$9</c:f>
              <c:strCache>
                <c:ptCount val="4"/>
                <c:pt idx="0">
                  <c:v>2020</c:v>
                </c:pt>
                <c:pt idx="1">
                  <c:v>2019</c:v>
                </c:pt>
                <c:pt idx="2">
                  <c:v>2021</c:v>
                </c:pt>
                <c:pt idx="3">
                  <c:v>2017</c:v>
                </c:pt>
              </c:strCache>
            </c:strRef>
          </c:cat>
          <c:val>
            <c:numRef>
              <c:f>Hoja8!$P$5:$P$9</c:f>
              <c:numCache>
                <c:formatCode>"$"\ * #,###,,</c:formatCode>
                <c:ptCount val="4"/>
                <c:pt idx="0">
                  <c:v>34410000</c:v>
                </c:pt>
                <c:pt idx="1">
                  <c:v>39809781</c:v>
                </c:pt>
                <c:pt idx="2">
                  <c:v>41995000</c:v>
                </c:pt>
                <c:pt idx="3">
                  <c:v>190000000</c:v>
                </c:pt>
              </c:numCache>
            </c:numRef>
          </c:val>
          <c:extLst>
            <c:ext xmlns:c16="http://schemas.microsoft.com/office/drawing/2014/chart" uri="{C3380CC4-5D6E-409C-BE32-E72D297353CC}">
              <c16:uniqueId val="{00000000-3D94-4E68-BB96-A4B4CABEAAB7}"/>
            </c:ext>
          </c:extLst>
        </c:ser>
        <c:dLbls>
          <c:showLegendKey val="0"/>
          <c:showVal val="0"/>
          <c:showCatName val="0"/>
          <c:showSerName val="0"/>
          <c:showPercent val="0"/>
          <c:showBubbleSize val="0"/>
        </c:dLbls>
        <c:gapWidth val="182"/>
        <c:axId val="143978575"/>
        <c:axId val="143980015"/>
      </c:barChart>
      <c:catAx>
        <c:axId val="1439785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143980015"/>
        <c:crosses val="autoZero"/>
        <c:auto val="1"/>
        <c:lblAlgn val="ctr"/>
        <c:lblOffset val="100"/>
        <c:noMultiLvlLbl val="0"/>
      </c:catAx>
      <c:valAx>
        <c:axId val="143980015"/>
        <c:scaling>
          <c:orientation val="minMax"/>
        </c:scaling>
        <c:delete val="1"/>
        <c:axPos val="b"/>
        <c:numFmt formatCode="&quot;$&quot;\ * #,###,," sourceLinked="1"/>
        <c:majorTickMark val="none"/>
        <c:minorTickMark val="none"/>
        <c:tickLblPos val="nextTo"/>
        <c:crossAx val="143978575"/>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2026.xlsx]Hoja8!TablaDinámica10</c:name>
    <c:fmtId val="2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Hoja8!$T$3:$T$4</c:f>
              <c:strCache>
                <c:ptCount val="1"/>
                <c:pt idx="0">
                  <c:v>Subsecretaría de Planeación y Política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Hoja8!$S$5:$S$7</c:f>
              <c:strCache>
                <c:ptCount val="2"/>
                <c:pt idx="0">
                  <c:v>2013</c:v>
                </c:pt>
                <c:pt idx="1">
                  <c:v>2015</c:v>
                </c:pt>
              </c:strCache>
            </c:strRef>
          </c:cat>
          <c:val>
            <c:numRef>
              <c:f>Hoja8!$T$5:$T$7</c:f>
              <c:numCache>
                <c:formatCode>"$"\ * #,###,,</c:formatCode>
                <c:ptCount val="2"/>
                <c:pt idx="0">
                  <c:v>30000000</c:v>
                </c:pt>
                <c:pt idx="1">
                  <c:v>31760250</c:v>
                </c:pt>
              </c:numCache>
            </c:numRef>
          </c:val>
          <c:extLst>
            <c:ext xmlns:c16="http://schemas.microsoft.com/office/drawing/2014/chart" uri="{C3380CC4-5D6E-409C-BE32-E72D297353CC}">
              <c16:uniqueId val="{00000000-5FE0-4A24-AA78-192199FB9D7F}"/>
            </c:ext>
          </c:extLst>
        </c:ser>
        <c:dLbls>
          <c:showLegendKey val="0"/>
          <c:showVal val="0"/>
          <c:showCatName val="0"/>
          <c:showSerName val="0"/>
          <c:showPercent val="0"/>
          <c:showBubbleSize val="0"/>
        </c:dLbls>
        <c:gapWidth val="182"/>
        <c:axId val="620189615"/>
        <c:axId val="620179535"/>
      </c:barChart>
      <c:catAx>
        <c:axId val="62018961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620179535"/>
        <c:crosses val="autoZero"/>
        <c:auto val="1"/>
        <c:lblAlgn val="ctr"/>
        <c:lblOffset val="100"/>
        <c:noMultiLvlLbl val="0"/>
      </c:catAx>
      <c:valAx>
        <c:axId val="620179535"/>
        <c:scaling>
          <c:orientation val="minMax"/>
        </c:scaling>
        <c:delete val="1"/>
        <c:axPos val="b"/>
        <c:numFmt formatCode="&quot;$&quot;\ * #,###,," sourceLinked="1"/>
        <c:majorTickMark val="none"/>
        <c:minorTickMark val="none"/>
        <c:tickLblPos val="nextTo"/>
        <c:crossAx val="62018961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2026.xlsx]Hoja8!TablaDinámica11</c:name>
    <c:fmtId val="28"/>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Hoja8!$X$3:$X$4</c:f>
              <c:strCache>
                <c:ptCount val="1"/>
                <c:pt idx="0">
                  <c:v>Subsecretaría de Coordinación Operativa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Hoja8!$W$5:$W$10</c:f>
              <c:strCache>
                <c:ptCount val="5"/>
                <c:pt idx="0">
                  <c:v>2016</c:v>
                </c:pt>
                <c:pt idx="1">
                  <c:v>2018</c:v>
                </c:pt>
                <c:pt idx="2">
                  <c:v>2019</c:v>
                </c:pt>
                <c:pt idx="3">
                  <c:v>2020</c:v>
                </c:pt>
                <c:pt idx="4">
                  <c:v>2021</c:v>
                </c:pt>
              </c:strCache>
            </c:strRef>
          </c:cat>
          <c:val>
            <c:numRef>
              <c:f>Hoja8!$X$5:$X$10</c:f>
              <c:numCache>
                <c:formatCode>"$"\ * #,###,,</c:formatCode>
                <c:ptCount val="5"/>
                <c:pt idx="0">
                  <c:v>1823879258</c:v>
                </c:pt>
                <c:pt idx="1">
                  <c:v>10608618</c:v>
                </c:pt>
                <c:pt idx="2">
                  <c:v>487164546</c:v>
                </c:pt>
                <c:pt idx="3">
                  <c:v>383120885</c:v>
                </c:pt>
                <c:pt idx="4">
                  <c:v>7551538100</c:v>
                </c:pt>
              </c:numCache>
            </c:numRef>
          </c:val>
          <c:extLst>
            <c:ext xmlns:c16="http://schemas.microsoft.com/office/drawing/2014/chart" uri="{C3380CC4-5D6E-409C-BE32-E72D297353CC}">
              <c16:uniqueId val="{00000000-AD8E-41BC-B4D1-4F80C5763F87}"/>
            </c:ext>
          </c:extLst>
        </c:ser>
        <c:dLbls>
          <c:showLegendKey val="0"/>
          <c:showVal val="0"/>
          <c:showCatName val="0"/>
          <c:showSerName val="0"/>
          <c:showPercent val="0"/>
          <c:showBubbleSize val="0"/>
        </c:dLbls>
        <c:gapWidth val="182"/>
        <c:axId val="620171855"/>
        <c:axId val="620172815"/>
      </c:barChart>
      <c:catAx>
        <c:axId val="62017185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620172815"/>
        <c:crosses val="autoZero"/>
        <c:auto val="1"/>
        <c:lblAlgn val="ctr"/>
        <c:lblOffset val="100"/>
        <c:noMultiLvlLbl val="0"/>
      </c:catAx>
      <c:valAx>
        <c:axId val="620172815"/>
        <c:scaling>
          <c:orientation val="minMax"/>
        </c:scaling>
        <c:delete val="1"/>
        <c:axPos val="b"/>
        <c:numFmt formatCode="&quot;$&quot;\ * #,###,," sourceLinked="1"/>
        <c:majorTickMark val="none"/>
        <c:minorTickMark val="none"/>
        <c:tickLblPos val="nextTo"/>
        <c:crossAx val="62017185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2026.xlsx]Hoja8!TablaDinámica15</c:name>
    <c:fmtId val="34"/>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s>
    <c:plotArea>
      <c:layout/>
      <c:lineChart>
        <c:grouping val="standard"/>
        <c:varyColors val="0"/>
        <c:ser>
          <c:idx val="0"/>
          <c:order val="0"/>
          <c:tx>
            <c:strRef>
              <c:f>Hoja8!$L$40:$L$41</c:f>
              <c:strCache>
                <c:ptCount val="1"/>
                <c:pt idx="0">
                  <c:v>Subsecretaría de Gestión Corporativa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Hoja8!$K$42:$K$54</c:f>
              <c:strCache>
                <c:ptCount val="12"/>
                <c:pt idx="0">
                  <c:v>590</c:v>
                </c:pt>
                <c:pt idx="1">
                  <c:v>44793</c:v>
                </c:pt>
                <c:pt idx="2">
                  <c:v>009</c:v>
                </c:pt>
                <c:pt idx="3">
                  <c:v>361</c:v>
                </c:pt>
                <c:pt idx="4">
                  <c:v>73203</c:v>
                </c:pt>
                <c:pt idx="5">
                  <c:v>235</c:v>
                </c:pt>
                <c:pt idx="6">
                  <c:v>151</c:v>
                </c:pt>
                <c:pt idx="7">
                  <c:v>17082</c:v>
                </c:pt>
                <c:pt idx="8">
                  <c:v>716</c:v>
                </c:pt>
                <c:pt idx="9">
                  <c:v>309</c:v>
                </c:pt>
                <c:pt idx="10">
                  <c:v>36038</c:v>
                </c:pt>
                <c:pt idx="11">
                  <c:v>10785</c:v>
                </c:pt>
              </c:strCache>
            </c:strRef>
          </c:cat>
          <c:val>
            <c:numRef>
              <c:f>Hoja8!$L$42:$L$54</c:f>
              <c:numCache>
                <c:formatCode>"$"\ * #,###,</c:formatCode>
                <c:ptCount val="12"/>
                <c:pt idx="0">
                  <c:v>50523</c:v>
                </c:pt>
                <c:pt idx="1">
                  <c:v>123545</c:v>
                </c:pt>
                <c:pt idx="2">
                  <c:v>552000</c:v>
                </c:pt>
                <c:pt idx="3">
                  <c:v>552000</c:v>
                </c:pt>
                <c:pt idx="4">
                  <c:v>695584</c:v>
                </c:pt>
                <c:pt idx="5">
                  <c:v>887053</c:v>
                </c:pt>
                <c:pt idx="6">
                  <c:v>1064746</c:v>
                </c:pt>
                <c:pt idx="7">
                  <c:v>1074249</c:v>
                </c:pt>
                <c:pt idx="8">
                  <c:v>3464142</c:v>
                </c:pt>
                <c:pt idx="9">
                  <c:v>3637856</c:v>
                </c:pt>
                <c:pt idx="10">
                  <c:v>4422833</c:v>
                </c:pt>
                <c:pt idx="11">
                  <c:v>4949696</c:v>
                </c:pt>
              </c:numCache>
            </c:numRef>
          </c:val>
          <c:smooth val="0"/>
          <c:extLst>
            <c:ext xmlns:c16="http://schemas.microsoft.com/office/drawing/2014/chart" uri="{C3380CC4-5D6E-409C-BE32-E72D297353CC}">
              <c16:uniqueId val="{00000000-4829-4FAB-85B8-FC4D51433B64}"/>
            </c:ext>
          </c:extLst>
        </c:ser>
        <c:dLbls>
          <c:showLegendKey val="0"/>
          <c:showVal val="0"/>
          <c:showCatName val="0"/>
          <c:showSerName val="0"/>
          <c:showPercent val="0"/>
          <c:showBubbleSize val="0"/>
        </c:dLbls>
        <c:marker val="1"/>
        <c:smooth val="0"/>
        <c:axId val="1327855136"/>
        <c:axId val="1327833056"/>
      </c:lineChart>
      <c:catAx>
        <c:axId val="1327855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327833056"/>
        <c:crosses val="autoZero"/>
        <c:auto val="1"/>
        <c:lblAlgn val="ctr"/>
        <c:lblOffset val="100"/>
        <c:noMultiLvlLbl val="0"/>
      </c:catAx>
      <c:valAx>
        <c:axId val="1327833056"/>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278551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2026.xlsx]Hoja8!TablaDinámica12</c:name>
    <c:fmtId val="2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pivotFmt>
    </c:pivotFmts>
    <c:plotArea>
      <c:layout/>
      <c:lineChart>
        <c:grouping val="standard"/>
        <c:varyColors val="0"/>
        <c:ser>
          <c:idx val="0"/>
          <c:order val="0"/>
          <c:tx>
            <c:strRef>
              <c:f>Hoja8!$P$29:$P$30</c:f>
              <c:strCache>
                <c:ptCount val="1"/>
                <c:pt idx="0">
                  <c:v>Subsecretaría de Inspección, vigilancia y control de vivienda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Hoja8!$O$31:$O$38</c:f>
              <c:strCache>
                <c:ptCount val="7"/>
                <c:pt idx="0">
                  <c:v>227</c:v>
                </c:pt>
                <c:pt idx="1">
                  <c:v>140</c:v>
                </c:pt>
                <c:pt idx="2">
                  <c:v>898</c:v>
                </c:pt>
                <c:pt idx="3">
                  <c:v>260</c:v>
                </c:pt>
                <c:pt idx="4">
                  <c:v>571</c:v>
                </c:pt>
                <c:pt idx="5">
                  <c:v>292</c:v>
                </c:pt>
                <c:pt idx="6">
                  <c:v>217045</c:v>
                </c:pt>
              </c:strCache>
            </c:strRef>
          </c:cat>
          <c:val>
            <c:numRef>
              <c:f>Hoja8!$P$31:$P$38</c:f>
              <c:numCache>
                <c:formatCode>"$"\ * #,###,,</c:formatCode>
                <c:ptCount val="7"/>
                <c:pt idx="0">
                  <c:v>5356000</c:v>
                </c:pt>
                <c:pt idx="1">
                  <c:v>8325000</c:v>
                </c:pt>
                <c:pt idx="2">
                  <c:v>33670000</c:v>
                </c:pt>
                <c:pt idx="3">
                  <c:v>34410000</c:v>
                </c:pt>
                <c:pt idx="4">
                  <c:v>34453781</c:v>
                </c:pt>
                <c:pt idx="5">
                  <c:v>60000000</c:v>
                </c:pt>
                <c:pt idx="6">
                  <c:v>130000000</c:v>
                </c:pt>
              </c:numCache>
            </c:numRef>
          </c:val>
          <c:smooth val="0"/>
          <c:extLst>
            <c:ext xmlns:c16="http://schemas.microsoft.com/office/drawing/2014/chart" uri="{C3380CC4-5D6E-409C-BE32-E72D297353CC}">
              <c16:uniqueId val="{00000000-8EDD-476E-B132-3BFE895EA46F}"/>
            </c:ext>
          </c:extLst>
        </c:ser>
        <c:dLbls>
          <c:showLegendKey val="0"/>
          <c:showVal val="0"/>
          <c:showCatName val="0"/>
          <c:showSerName val="0"/>
          <c:showPercent val="0"/>
          <c:showBubbleSize val="0"/>
        </c:dLbls>
        <c:marker val="1"/>
        <c:smooth val="0"/>
        <c:axId val="135167487"/>
        <c:axId val="135181887"/>
      </c:lineChart>
      <c:catAx>
        <c:axId val="1351674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181887"/>
        <c:crosses val="autoZero"/>
        <c:auto val="1"/>
        <c:lblAlgn val="ctr"/>
        <c:lblOffset val="100"/>
        <c:noMultiLvlLbl val="0"/>
      </c:catAx>
      <c:valAx>
        <c:axId val="135181887"/>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51674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2026.xlsx]Hoja8!TablaDinámica13</c:name>
    <c:fmtId val="3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Hoja8!$T$29:$T$30</c:f>
              <c:strCache>
                <c:ptCount val="1"/>
                <c:pt idx="0">
                  <c:v>Subsecretaría de Planeación y Política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Hoja8!$S$31:$S$34</c:f>
              <c:strCache>
                <c:ptCount val="3"/>
                <c:pt idx="0">
                  <c:v>275</c:v>
                </c:pt>
                <c:pt idx="1">
                  <c:v>286</c:v>
                </c:pt>
                <c:pt idx="2">
                  <c:v>450</c:v>
                </c:pt>
              </c:strCache>
            </c:strRef>
          </c:cat>
          <c:val>
            <c:numRef>
              <c:f>Hoja8!$T$31:$T$34</c:f>
              <c:numCache>
                <c:formatCode>"$"\ * #,###,,</c:formatCode>
                <c:ptCount val="3"/>
                <c:pt idx="0">
                  <c:v>2790000</c:v>
                </c:pt>
                <c:pt idx="1">
                  <c:v>28970250</c:v>
                </c:pt>
                <c:pt idx="2">
                  <c:v>30000000</c:v>
                </c:pt>
              </c:numCache>
            </c:numRef>
          </c:val>
          <c:smooth val="0"/>
          <c:extLst>
            <c:ext xmlns:c16="http://schemas.microsoft.com/office/drawing/2014/chart" uri="{C3380CC4-5D6E-409C-BE32-E72D297353CC}">
              <c16:uniqueId val="{00000000-D6A0-4E81-821B-7F5AF1D3CDC2}"/>
            </c:ext>
          </c:extLst>
        </c:ser>
        <c:dLbls>
          <c:showLegendKey val="0"/>
          <c:showVal val="0"/>
          <c:showCatName val="0"/>
          <c:showSerName val="0"/>
          <c:showPercent val="0"/>
          <c:showBubbleSize val="0"/>
        </c:dLbls>
        <c:marker val="1"/>
        <c:smooth val="0"/>
        <c:axId val="143978095"/>
        <c:axId val="143995855"/>
      </c:lineChart>
      <c:catAx>
        <c:axId val="143978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3995855"/>
        <c:crosses val="autoZero"/>
        <c:auto val="1"/>
        <c:lblAlgn val="ctr"/>
        <c:lblOffset val="100"/>
        <c:noMultiLvlLbl val="0"/>
      </c:catAx>
      <c:valAx>
        <c:axId val="14399585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4397809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SUBSECRETARÍA CORPORATIVA - OFICINA TECNOLOGÍA A 25-02-2026 7 mayo 2026.xlsx]Hoja8!TablaDinámica14</c:name>
    <c:fmtId val="3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pivotFmt>
    </c:pivotFmts>
    <c:plotArea>
      <c:layout/>
      <c:lineChart>
        <c:grouping val="standard"/>
        <c:varyColors val="0"/>
        <c:ser>
          <c:idx val="0"/>
          <c:order val="0"/>
          <c:tx>
            <c:strRef>
              <c:f>Hoja8!$X$28:$X$29</c:f>
              <c:strCache>
                <c:ptCount val="1"/>
                <c:pt idx="0">
                  <c:v>Subsecretaría de Coordinación Operativa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Hoja8!$W$30:$W$47</c:f>
              <c:strCache>
                <c:ptCount val="17"/>
                <c:pt idx="0">
                  <c:v>484</c:v>
                </c:pt>
                <c:pt idx="1">
                  <c:v>895</c:v>
                </c:pt>
                <c:pt idx="2">
                  <c:v>979</c:v>
                </c:pt>
                <c:pt idx="3">
                  <c:v>780</c:v>
                </c:pt>
                <c:pt idx="4">
                  <c:v>586</c:v>
                </c:pt>
                <c:pt idx="5">
                  <c:v>863</c:v>
                </c:pt>
                <c:pt idx="6">
                  <c:v>914</c:v>
                </c:pt>
                <c:pt idx="7">
                  <c:v>1029</c:v>
                </c:pt>
                <c:pt idx="8">
                  <c:v>796</c:v>
                </c:pt>
                <c:pt idx="9">
                  <c:v>978</c:v>
                </c:pt>
                <c:pt idx="10">
                  <c:v>585</c:v>
                </c:pt>
                <c:pt idx="11">
                  <c:v>881</c:v>
                </c:pt>
                <c:pt idx="12">
                  <c:v>934</c:v>
                </c:pt>
                <c:pt idx="13">
                  <c:v>952</c:v>
                </c:pt>
                <c:pt idx="14">
                  <c:v>1008</c:v>
                </c:pt>
                <c:pt idx="15">
                  <c:v>536</c:v>
                </c:pt>
                <c:pt idx="16">
                  <c:v>953</c:v>
                </c:pt>
              </c:strCache>
            </c:strRef>
          </c:cat>
          <c:val>
            <c:numRef>
              <c:f>Hoja8!$X$30:$X$47</c:f>
              <c:numCache>
                <c:formatCode>"$"\ * #,###,,</c:formatCode>
                <c:ptCount val="17"/>
                <c:pt idx="0">
                  <c:v>10608618</c:v>
                </c:pt>
                <c:pt idx="1">
                  <c:v>18739937</c:v>
                </c:pt>
                <c:pt idx="2">
                  <c:v>35024959</c:v>
                </c:pt>
                <c:pt idx="3">
                  <c:v>42092882</c:v>
                </c:pt>
                <c:pt idx="4">
                  <c:v>79851863</c:v>
                </c:pt>
                <c:pt idx="5">
                  <c:v>98253725</c:v>
                </c:pt>
                <c:pt idx="6">
                  <c:v>117199082</c:v>
                </c:pt>
                <c:pt idx="7">
                  <c:v>257247785</c:v>
                </c:pt>
                <c:pt idx="8">
                  <c:v>341028003</c:v>
                </c:pt>
                <c:pt idx="9">
                  <c:v>369817861</c:v>
                </c:pt>
                <c:pt idx="10">
                  <c:v>407312683</c:v>
                </c:pt>
                <c:pt idx="11">
                  <c:v>479856882</c:v>
                </c:pt>
                <c:pt idx="12">
                  <c:v>1088240625</c:v>
                </c:pt>
                <c:pt idx="13">
                  <c:v>1168976811</c:v>
                </c:pt>
                <c:pt idx="14">
                  <c:v>1395814523</c:v>
                </c:pt>
                <c:pt idx="15">
                  <c:v>1823879258</c:v>
                </c:pt>
                <c:pt idx="16">
                  <c:v>2522365910</c:v>
                </c:pt>
              </c:numCache>
            </c:numRef>
          </c:val>
          <c:smooth val="0"/>
          <c:extLst>
            <c:ext xmlns:c16="http://schemas.microsoft.com/office/drawing/2014/chart" uri="{C3380CC4-5D6E-409C-BE32-E72D297353CC}">
              <c16:uniqueId val="{00000000-06E8-4ED6-8BAD-E0403573FF83}"/>
            </c:ext>
          </c:extLst>
        </c:ser>
        <c:dLbls>
          <c:showLegendKey val="0"/>
          <c:showVal val="0"/>
          <c:showCatName val="0"/>
          <c:showSerName val="0"/>
          <c:showPercent val="0"/>
          <c:showBubbleSize val="0"/>
        </c:dLbls>
        <c:marker val="1"/>
        <c:smooth val="0"/>
        <c:axId val="620185295"/>
        <c:axId val="620185775"/>
      </c:lineChart>
      <c:catAx>
        <c:axId val="6201852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Número de compromiso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20185775"/>
        <c:crosses val="autoZero"/>
        <c:auto val="1"/>
        <c:lblAlgn val="ctr"/>
        <c:lblOffset val="100"/>
        <c:noMultiLvlLbl val="0"/>
      </c:catAx>
      <c:valAx>
        <c:axId val="62018577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62018529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068066491688537"/>
          <c:y val="0.1902314814814815"/>
          <c:w val="0.39419444444444446"/>
          <c:h val="0.65699074074074071"/>
        </c:manualLayout>
      </c:layout>
      <c:doughnutChart>
        <c:varyColors val="1"/>
        <c:ser>
          <c:idx val="0"/>
          <c:order val="0"/>
          <c:spPr>
            <a:noFill/>
            <a:ln>
              <a:noFill/>
            </a:ln>
          </c:spPr>
          <c:dPt>
            <c:idx val="0"/>
            <c:bubble3D val="0"/>
            <c:spPr>
              <a:noFill/>
              <a:ln w="19050">
                <a:noFill/>
              </a:ln>
              <a:effectLst/>
            </c:spPr>
            <c:extLst>
              <c:ext xmlns:c16="http://schemas.microsoft.com/office/drawing/2014/chart" uri="{C3380CC4-5D6E-409C-BE32-E72D297353CC}">
                <c16:uniqueId val="{00000001-B8BE-40C9-B61B-778993E86F75}"/>
              </c:ext>
            </c:extLst>
          </c:dPt>
          <c:dPt>
            <c:idx val="1"/>
            <c:bubble3D val="0"/>
            <c:spPr>
              <a:gradFill>
                <a:gsLst>
                  <a:gs pos="88000">
                    <a:schemeClr val="accent4">
                      <a:lumMod val="60000"/>
                      <a:lumOff val="40000"/>
                    </a:schemeClr>
                  </a:gs>
                  <a:gs pos="77000">
                    <a:schemeClr val="accent4">
                      <a:lumMod val="60000"/>
                      <a:lumOff val="40000"/>
                    </a:schemeClr>
                  </a:gs>
                  <a:gs pos="2000">
                    <a:schemeClr val="accent2">
                      <a:lumMod val="20000"/>
                      <a:lumOff val="80000"/>
                    </a:schemeClr>
                  </a:gs>
                  <a:gs pos="41000">
                    <a:schemeClr val="accent4">
                      <a:lumMod val="40000"/>
                      <a:lumOff val="60000"/>
                    </a:schemeClr>
                  </a:gs>
                  <a:gs pos="100000">
                    <a:srgbClr val="FFC000"/>
                  </a:gs>
                  <a:gs pos="16000">
                    <a:schemeClr val="accent4">
                      <a:lumMod val="20000"/>
                      <a:lumOff val="80000"/>
                    </a:schemeClr>
                  </a:gs>
                  <a:gs pos="29000">
                    <a:schemeClr val="accent4">
                      <a:lumMod val="20000"/>
                      <a:lumOff val="80000"/>
                    </a:schemeClr>
                  </a:gs>
                </a:gsLst>
                <a:lin ang="5400000" scaled="1"/>
              </a:gradFill>
              <a:ln w="19050">
                <a:noFill/>
              </a:ln>
              <a:effectLst/>
            </c:spPr>
            <c:extLst>
              <c:ext xmlns:c16="http://schemas.microsoft.com/office/drawing/2014/chart" uri="{C3380CC4-5D6E-409C-BE32-E72D297353CC}">
                <c16:uniqueId val="{00000001-BFC8-4CD7-991A-3F0D00C0CDE5}"/>
              </c:ext>
            </c:extLst>
          </c:dPt>
          <c:val>
            <c:numRef>
              <c:f>'resumen pasivos exigibles'!$C$18:$D$18</c:f>
              <c:numCache>
                <c:formatCode>"$"\ * #,###.00,,</c:formatCode>
                <c:ptCount val="2"/>
                <c:pt idx="0">
                  <c:v>45880000</c:v>
                </c:pt>
                <c:pt idx="1">
                  <c:v>306214781</c:v>
                </c:pt>
              </c:numCache>
            </c:numRef>
          </c:val>
          <c:extLst>
            <c:ext xmlns:c16="http://schemas.microsoft.com/office/drawing/2014/chart" uri="{C3380CC4-5D6E-409C-BE32-E72D297353CC}">
              <c16:uniqueId val="{00000000-BFC8-4CD7-991A-3F0D00C0CDE5}"/>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520202020202022"/>
          <c:y val="0.12599206349206349"/>
          <c:w val="0.44714646464646457"/>
          <c:h val="0.70265873015873004"/>
        </c:manualLayout>
      </c:layout>
      <c:doughnutChart>
        <c:varyColors val="1"/>
        <c:ser>
          <c:idx val="0"/>
          <c:order val="0"/>
          <c:dPt>
            <c:idx val="0"/>
            <c:bubble3D val="0"/>
            <c:spPr>
              <a:noFill/>
              <a:ln w="19050">
                <a:noFill/>
              </a:ln>
              <a:effectLst/>
            </c:spPr>
            <c:extLst>
              <c:ext xmlns:c16="http://schemas.microsoft.com/office/drawing/2014/chart" uri="{C3380CC4-5D6E-409C-BE32-E72D297353CC}">
                <c16:uniqueId val="{00000001-7811-41F2-88A9-81C664A2746B}"/>
              </c:ext>
            </c:extLst>
          </c:dPt>
          <c:dPt>
            <c:idx val="1"/>
            <c:bubble3D val="0"/>
            <c:spPr>
              <a:gradFill flip="none" rotWithShape="1">
                <a:gsLst>
                  <a:gs pos="0">
                    <a:schemeClr val="accent1">
                      <a:lumMod val="0"/>
                      <a:lumOff val="100000"/>
                    </a:schemeClr>
                  </a:gs>
                  <a:gs pos="35000">
                    <a:schemeClr val="accent1">
                      <a:lumMod val="0"/>
                      <a:lumOff val="100000"/>
                    </a:schemeClr>
                  </a:gs>
                  <a:gs pos="91000">
                    <a:schemeClr val="accent1">
                      <a:lumMod val="100000"/>
                    </a:schemeClr>
                  </a:gs>
                </a:gsLst>
                <a:path path="circle">
                  <a:fillToRect l="50000" t="-80000" r="50000" b="180000"/>
                </a:path>
                <a:tileRect/>
              </a:gradFill>
              <a:ln w="19050">
                <a:solidFill>
                  <a:schemeClr val="lt1"/>
                </a:solidFill>
              </a:ln>
              <a:effectLst/>
            </c:spPr>
            <c:extLst>
              <c:ext xmlns:c16="http://schemas.microsoft.com/office/drawing/2014/chart" uri="{C3380CC4-5D6E-409C-BE32-E72D297353CC}">
                <c16:uniqueId val="{00000002-7811-41F2-88A9-81C664A2746B}"/>
              </c:ext>
            </c:extLst>
          </c:dPt>
          <c:val>
            <c:numRef>
              <c:f>'resumen pasivos exigibles'!$C$17:$D$17</c:f>
              <c:numCache>
                <c:formatCode>"$"\ * #,###.00,,</c:formatCode>
                <c:ptCount val="2"/>
                <c:pt idx="0">
                  <c:v>33903425</c:v>
                </c:pt>
                <c:pt idx="1">
                  <c:v>21474227</c:v>
                </c:pt>
              </c:numCache>
            </c:numRef>
          </c:val>
          <c:extLst>
            <c:ext xmlns:c16="http://schemas.microsoft.com/office/drawing/2014/chart" uri="{C3380CC4-5D6E-409C-BE32-E72D297353CC}">
              <c16:uniqueId val="{00000000-7811-41F2-88A9-81C664A2746B}"/>
            </c:ext>
          </c:extLst>
        </c:ser>
        <c:dLbls>
          <c:showLegendKey val="0"/>
          <c:showVal val="0"/>
          <c:showCatName val="0"/>
          <c:showSerName val="0"/>
          <c:showPercent val="0"/>
          <c:showBubbleSize val="0"/>
          <c:showLeaderLines val="1"/>
        </c:dLbls>
        <c:firstSliceAng val="0"/>
        <c:holeSize val="75"/>
      </c:doughnutChart>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111111111111113"/>
          <c:y val="0.14351851851851852"/>
          <c:w val="0.43333333333333329"/>
          <c:h val="0.7222222222222221"/>
        </c:manualLayout>
      </c:layout>
      <c:doughnutChart>
        <c:varyColors val="1"/>
        <c:ser>
          <c:idx val="0"/>
          <c:order val="0"/>
          <c:dPt>
            <c:idx val="0"/>
            <c:bubble3D val="0"/>
            <c:spPr>
              <a:noFill/>
              <a:ln w="19050">
                <a:noFill/>
              </a:ln>
              <a:effectLst/>
            </c:spPr>
            <c:extLst>
              <c:ext xmlns:c16="http://schemas.microsoft.com/office/drawing/2014/chart" uri="{C3380CC4-5D6E-409C-BE32-E72D297353CC}">
                <c16:uniqueId val="{00000001-7ED7-4AD6-98B6-538DD82A3846}"/>
              </c:ext>
            </c:extLst>
          </c:dPt>
          <c:dPt>
            <c:idx val="1"/>
            <c:bubble3D val="0"/>
            <c:spPr>
              <a:gradFill>
                <a:gsLst>
                  <a:gs pos="99000">
                    <a:srgbClr val="D60093"/>
                  </a:gs>
                  <a:gs pos="52000">
                    <a:srgbClr val="E89CDD"/>
                  </a:gs>
                  <a:gs pos="0">
                    <a:schemeClr val="accent1">
                      <a:lumMod val="5000"/>
                      <a:lumOff val="95000"/>
                    </a:schemeClr>
                  </a:gs>
                  <a:gs pos="41000">
                    <a:srgbClr val="E89CDD"/>
                  </a:gs>
                  <a:gs pos="86000">
                    <a:srgbClr val="D60093"/>
                  </a:gs>
                  <a:gs pos="55000">
                    <a:srgbClr val="F29EEE"/>
                  </a:gs>
                  <a:gs pos="16000">
                    <a:srgbClr val="F0D0EE"/>
                  </a:gs>
                  <a:gs pos="29000">
                    <a:srgbClr val="E89CDD"/>
                  </a:gs>
                </a:gsLst>
                <a:lin ang="5400000" scaled="1"/>
              </a:gradFill>
              <a:ln w="19050">
                <a:noFill/>
              </a:ln>
              <a:effectLst/>
            </c:spPr>
            <c:extLst>
              <c:ext xmlns:c16="http://schemas.microsoft.com/office/drawing/2014/chart" uri="{C3380CC4-5D6E-409C-BE32-E72D297353CC}">
                <c16:uniqueId val="{00000002-7ED7-4AD6-98B6-538DD82A3846}"/>
              </c:ext>
            </c:extLst>
          </c:dPt>
          <c:val>
            <c:numRef>
              <c:f>'resumen pasivos exigibles'!$C$16:$D$16</c:f>
              <c:numCache>
                <c:formatCode>"$"\ * #,###.00,,</c:formatCode>
                <c:ptCount val="2"/>
                <c:pt idx="0">
                  <c:v>649667557</c:v>
                </c:pt>
                <c:pt idx="1">
                  <c:v>10315775956</c:v>
                </c:pt>
              </c:numCache>
            </c:numRef>
          </c:val>
          <c:extLst>
            <c:ext xmlns:c16="http://schemas.microsoft.com/office/drawing/2014/chart" uri="{C3380CC4-5D6E-409C-BE32-E72D297353CC}">
              <c16:uniqueId val="{00000000-7ED7-4AD6-98B6-538DD82A3846}"/>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7500000000000002"/>
          <c:y val="0.14351851851851852"/>
          <c:w val="0.42499999999999999"/>
          <c:h val="0.70833333333333337"/>
        </c:manualLayout>
      </c:layout>
      <c:doughnutChart>
        <c:varyColors val="1"/>
        <c:ser>
          <c:idx val="0"/>
          <c:order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c:spPr>
          <c:dPt>
            <c:idx val="0"/>
            <c:bubble3D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a:ln w="19050">
                <a:solidFill>
                  <a:schemeClr val="lt1"/>
                </a:solidFill>
              </a:ln>
              <a:effectLst/>
            </c:spPr>
            <c:extLst>
              <c:ext xmlns:c16="http://schemas.microsoft.com/office/drawing/2014/chart" uri="{C3380CC4-5D6E-409C-BE32-E72D297353CC}">
                <c16:uniqueId val="{00000001-D2BE-4A5F-B094-1B95795CA0A8}"/>
              </c:ext>
            </c:extLst>
          </c:dPt>
          <c:dPt>
            <c:idx val="1"/>
            <c:bubble3D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a:ln w="19050">
                <a:solidFill>
                  <a:schemeClr val="lt1"/>
                </a:solidFill>
              </a:ln>
              <a:effectLst/>
            </c:spPr>
            <c:extLst>
              <c:ext xmlns:c16="http://schemas.microsoft.com/office/drawing/2014/chart" uri="{C3380CC4-5D6E-409C-BE32-E72D297353CC}">
                <c16:uniqueId val="{00000003-D2BE-4A5F-B094-1B95795CA0A8}"/>
              </c:ext>
            </c:extLst>
          </c:dPt>
          <c:val>
            <c:numRef>
              <c:f>'resumen pasivos exigibles'!$C$19:$D$19</c:f>
              <c:numCache>
                <c:formatCode>"$"\ * #,###.00,,</c:formatCode>
                <c:ptCount val="2"/>
                <c:pt idx="0">
                  <c:v>0</c:v>
                </c:pt>
                <c:pt idx="1">
                  <c:v>61760250</c:v>
                </c:pt>
              </c:numCache>
            </c:numRef>
          </c:val>
          <c:extLst>
            <c:ext xmlns:c16="http://schemas.microsoft.com/office/drawing/2014/chart" uri="{C3380CC4-5D6E-409C-BE32-E72D297353CC}">
              <c16:uniqueId val="{00000000-4EFB-4FB3-B3B7-5799BA0375CF}"/>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4" Type="http://schemas.openxmlformats.org/officeDocument/2006/relationships/chart" Target="../charts/chart11.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9.xml"/><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 Id="rId9"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chart" Target="../charts/chart30.xml"/><Relationship Id="rId4" Type="http://schemas.openxmlformats.org/officeDocument/2006/relationships/chart" Target="../charts/chart33.xml"/></Relationships>
</file>

<file path=xl/drawings/drawing1.xml><?xml version="1.0" encoding="utf-8"?>
<xdr:wsDr xmlns:xdr="http://schemas.openxmlformats.org/drawingml/2006/spreadsheetDrawing" xmlns:a="http://schemas.openxmlformats.org/drawingml/2006/main">
  <xdr:twoCellAnchor>
    <xdr:from>
      <xdr:col>14</xdr:col>
      <xdr:colOff>207385</xdr:colOff>
      <xdr:row>35</xdr:row>
      <xdr:rowOff>133348</xdr:rowOff>
    </xdr:from>
    <xdr:to>
      <xdr:col>22</xdr:col>
      <xdr:colOff>630815</xdr:colOff>
      <xdr:row>50</xdr:row>
      <xdr:rowOff>155848</xdr:rowOff>
    </xdr:to>
    <xdr:sp macro="" textlink="">
      <xdr:nvSpPr>
        <xdr:cNvPr id="23" name="Rectángulo: esquinas redondeadas 22">
          <a:extLst>
            <a:ext uri="{FF2B5EF4-FFF2-40B4-BE49-F238E27FC236}">
              <a16:creationId xmlns:a16="http://schemas.microsoft.com/office/drawing/2014/main" id="{00000000-0008-0000-0000-000017000000}"/>
            </a:ext>
          </a:extLst>
        </xdr:cNvPr>
        <xdr:cNvSpPr/>
      </xdr:nvSpPr>
      <xdr:spPr>
        <a:xfrm>
          <a:off x="10189585" y="6800848"/>
          <a:ext cx="3395230"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447675</xdr:colOff>
      <xdr:row>1</xdr:row>
      <xdr:rowOff>0</xdr:rowOff>
    </xdr:from>
    <xdr:to>
      <xdr:col>15</xdr:col>
      <xdr:colOff>76200</xdr:colOff>
      <xdr:row>16</xdr:row>
      <xdr:rowOff>22500</xdr:rowOff>
    </xdr:to>
    <xdr:sp macro="" textlink="">
      <xdr:nvSpPr>
        <xdr:cNvPr id="21" name="Rectángulo: esquinas redondeadas 20">
          <a:extLst>
            <a:ext uri="{FF2B5EF4-FFF2-40B4-BE49-F238E27FC236}">
              <a16:creationId xmlns:a16="http://schemas.microsoft.com/office/drawing/2014/main" id="{00000000-0008-0000-0000-000015000000}"/>
            </a:ext>
          </a:extLst>
        </xdr:cNvPr>
        <xdr:cNvSpPr/>
      </xdr:nvSpPr>
      <xdr:spPr>
        <a:xfrm>
          <a:off x="3771900" y="0"/>
          <a:ext cx="8620125"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400048</xdr:colOff>
      <xdr:row>18</xdr:row>
      <xdr:rowOff>9523</xdr:rowOff>
    </xdr:from>
    <xdr:to>
      <xdr:col>12</xdr:col>
      <xdr:colOff>257175</xdr:colOff>
      <xdr:row>32</xdr:row>
      <xdr:rowOff>32023</xdr:rowOff>
    </xdr:to>
    <xdr:sp macro="" textlink="">
      <xdr:nvSpPr>
        <xdr:cNvPr id="20" name="Rectángulo: esquinas redondeadas 19">
          <a:extLst>
            <a:ext uri="{FF2B5EF4-FFF2-40B4-BE49-F238E27FC236}">
              <a16:creationId xmlns:a16="http://schemas.microsoft.com/office/drawing/2014/main" id="{00000000-0008-0000-0000-000014000000}"/>
            </a:ext>
          </a:extLst>
        </xdr:cNvPr>
        <xdr:cNvSpPr/>
      </xdr:nvSpPr>
      <xdr:spPr>
        <a:xfrm>
          <a:off x="6019798" y="3438523"/>
          <a:ext cx="2600327" cy="26895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504824</xdr:colOff>
      <xdr:row>1</xdr:row>
      <xdr:rowOff>95250</xdr:rowOff>
    </xdr:from>
    <xdr:to>
      <xdr:col>14</xdr:col>
      <xdr:colOff>238125</xdr:colOff>
      <xdr:row>15</xdr:row>
      <xdr:rowOff>47625</xdr:rowOff>
    </xdr:to>
    <xdr:graphicFrame macro="">
      <xdr:nvGraphicFramePr>
        <xdr:cNvPr id="18" name="Gráfico 17">
          <a:extLst>
            <a:ext uri="{FF2B5EF4-FFF2-40B4-BE49-F238E27FC236}">
              <a16:creationId xmlns:a16="http://schemas.microsoft.com/office/drawing/2014/main" id="{00000000-0008-0000-00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457199</xdr:colOff>
      <xdr:row>18</xdr:row>
      <xdr:rowOff>38100</xdr:rowOff>
    </xdr:from>
    <xdr:to>
      <xdr:col>11</xdr:col>
      <xdr:colOff>457199</xdr:colOff>
      <xdr:row>32</xdr:row>
      <xdr:rowOff>60600</xdr:rowOff>
    </xdr:to>
    <xdr:graphicFrame macro="">
      <xdr:nvGraphicFramePr>
        <xdr:cNvPr id="19" name="Gráfico 18">
          <a:extLst>
            <a:ext uri="{FF2B5EF4-FFF2-40B4-BE49-F238E27FC236}">
              <a16:creationId xmlns:a16="http://schemas.microsoft.com/office/drawing/2014/main" id="{00000000-0008-0000-00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316057</xdr:colOff>
      <xdr:row>36</xdr:row>
      <xdr:rowOff>14287</xdr:rowOff>
    </xdr:from>
    <xdr:to>
      <xdr:col>22</xdr:col>
      <xdr:colOff>522144</xdr:colOff>
      <xdr:row>50</xdr:row>
      <xdr:rowOff>90487</xdr:rowOff>
    </xdr:to>
    <xdr:graphicFrame macro="">
      <xdr:nvGraphicFramePr>
        <xdr:cNvPr id="22" name="Gráfico 21">
          <a:extLst>
            <a:ext uri="{FF2B5EF4-FFF2-40B4-BE49-F238E27FC236}">
              <a16:creationId xmlns:a16="http://schemas.microsoft.com/office/drawing/2014/main" id="{00000000-0008-0000-00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11</xdr:row>
      <xdr:rowOff>171450</xdr:rowOff>
    </xdr:from>
    <xdr:to>
      <xdr:col>7</xdr:col>
      <xdr:colOff>371475</xdr:colOff>
      <xdr:row>24</xdr:row>
      <xdr:rowOff>85725</xdr:rowOff>
    </xdr:to>
    <xdr:sp macro="" textlink="">
      <xdr:nvSpPr>
        <xdr:cNvPr id="7" name="Rectángulo: esquinas redondeadas 6">
          <a:extLst>
            <a:ext uri="{FF2B5EF4-FFF2-40B4-BE49-F238E27FC236}">
              <a16:creationId xmlns:a16="http://schemas.microsoft.com/office/drawing/2014/main" id="{00000000-0008-0000-0100-000007000000}"/>
            </a:ext>
          </a:extLst>
        </xdr:cNvPr>
        <xdr:cNvSpPr/>
      </xdr:nvSpPr>
      <xdr:spPr>
        <a:xfrm>
          <a:off x="0" y="2266950"/>
          <a:ext cx="5705475" cy="2390775"/>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257176</xdr:colOff>
      <xdr:row>12</xdr:row>
      <xdr:rowOff>28576</xdr:rowOff>
    </xdr:from>
    <xdr:to>
      <xdr:col>7</xdr:col>
      <xdr:colOff>76200</xdr:colOff>
      <xdr:row>24</xdr:row>
      <xdr:rowOff>123826</xdr:rowOff>
    </xdr:to>
    <xdr:graphicFrame macro="">
      <xdr:nvGraphicFramePr>
        <xdr:cNvPr id="8" name="Gráfico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619125</xdr:colOff>
      <xdr:row>11</xdr:row>
      <xdr:rowOff>123825</xdr:rowOff>
    </xdr:from>
    <xdr:to>
      <xdr:col>17</xdr:col>
      <xdr:colOff>371477</xdr:colOff>
      <xdr:row>26</xdr:row>
      <xdr:rowOff>146325</xdr:rowOff>
    </xdr:to>
    <xdr:sp macro="" textlink="">
      <xdr:nvSpPr>
        <xdr:cNvPr id="9" name="Rectángulo: esquinas redondeadas 8">
          <a:extLst>
            <a:ext uri="{FF2B5EF4-FFF2-40B4-BE49-F238E27FC236}">
              <a16:creationId xmlns:a16="http://schemas.microsoft.com/office/drawing/2014/main" id="{00000000-0008-0000-0100-000009000000}"/>
            </a:ext>
          </a:extLst>
        </xdr:cNvPr>
        <xdr:cNvSpPr/>
      </xdr:nvSpPr>
      <xdr:spPr>
        <a:xfrm>
          <a:off x="8239125" y="2219325"/>
          <a:ext cx="5086352"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57151</xdr:colOff>
      <xdr:row>11</xdr:row>
      <xdr:rowOff>152402</xdr:rowOff>
    </xdr:from>
    <xdr:to>
      <xdr:col>17</xdr:col>
      <xdr:colOff>57151</xdr:colOff>
      <xdr:row>26</xdr:row>
      <xdr:rowOff>174902</xdr:rowOff>
    </xdr:to>
    <xdr:graphicFrame macro="">
      <xdr:nvGraphicFramePr>
        <xdr:cNvPr id="10" name="Gráfico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25</xdr:row>
      <xdr:rowOff>114299</xdr:rowOff>
    </xdr:from>
    <xdr:to>
      <xdr:col>9</xdr:col>
      <xdr:colOff>137680</xdr:colOff>
      <xdr:row>44</xdr:row>
      <xdr:rowOff>123824</xdr:rowOff>
    </xdr:to>
    <xdr:sp macro="" textlink="">
      <xdr:nvSpPr>
        <xdr:cNvPr id="11" name="Rectángulo: esquinas redondeadas 10">
          <a:extLst>
            <a:ext uri="{FF2B5EF4-FFF2-40B4-BE49-F238E27FC236}">
              <a16:creationId xmlns:a16="http://schemas.microsoft.com/office/drawing/2014/main" id="{00000000-0008-0000-0100-00000B000000}"/>
            </a:ext>
          </a:extLst>
        </xdr:cNvPr>
        <xdr:cNvSpPr/>
      </xdr:nvSpPr>
      <xdr:spPr>
        <a:xfrm>
          <a:off x="0" y="4876799"/>
          <a:ext cx="6995680" cy="3629025"/>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200024</xdr:colOff>
      <xdr:row>26</xdr:row>
      <xdr:rowOff>14288</xdr:rowOff>
    </xdr:from>
    <xdr:to>
      <xdr:col>8</xdr:col>
      <xdr:colOff>676274</xdr:colOff>
      <xdr:row>43</xdr:row>
      <xdr:rowOff>47625</xdr:rowOff>
    </xdr:to>
    <xdr:graphicFrame macro="">
      <xdr:nvGraphicFramePr>
        <xdr:cNvPr id="12" name="Gráfico 11">
          <a:extLst>
            <a:ext uri="{FF2B5EF4-FFF2-40B4-BE49-F238E27FC236}">
              <a16:creationId xmlns:a16="http://schemas.microsoft.com/office/drawing/2014/main" id="{00000000-0008-0000-0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9</xdr:col>
      <xdr:colOff>76200</xdr:colOff>
      <xdr:row>0</xdr:row>
      <xdr:rowOff>104773</xdr:rowOff>
    </xdr:from>
    <xdr:to>
      <xdr:col>17</xdr:col>
      <xdr:colOff>581025</xdr:colOff>
      <xdr:row>10</xdr:row>
      <xdr:rowOff>123825</xdr:rowOff>
    </xdr:to>
    <mc:AlternateContent xmlns:mc="http://schemas.openxmlformats.org/markup-compatibility/2006" xmlns:a14="http://schemas.microsoft.com/office/drawing/2010/main">
      <mc:Choice Requires="a14">
        <xdr:graphicFrame macro="">
          <xdr:nvGraphicFramePr>
            <xdr:cNvPr id="13" name="No. Compromiso 1">
              <a:extLst>
                <a:ext uri="{FF2B5EF4-FFF2-40B4-BE49-F238E27FC236}">
                  <a16:creationId xmlns:a16="http://schemas.microsoft.com/office/drawing/2014/main" id="{00000000-0008-0000-0100-00000D000000}"/>
                </a:ext>
              </a:extLst>
            </xdr:cNvPr>
            <xdr:cNvGraphicFramePr/>
          </xdr:nvGraphicFramePr>
          <xdr:xfrm>
            <a:off x="0" y="0"/>
            <a:ext cx="0" cy="0"/>
          </xdr:xfrm>
          <a:graphic>
            <a:graphicData uri="http://schemas.microsoft.com/office/drawing/2010/slicer">
              <sle:slicer xmlns:sle="http://schemas.microsoft.com/office/drawing/2010/slicer" name="No. Compromiso 1"/>
            </a:graphicData>
          </a:graphic>
        </xdr:graphicFrame>
      </mc:Choice>
      <mc:Fallback xmlns="">
        <xdr:sp macro="" textlink="">
          <xdr:nvSpPr>
            <xdr:cNvPr id="0" name=""/>
            <xdr:cNvSpPr>
              <a:spLocks noTextEdit="1"/>
            </xdr:cNvSpPr>
          </xdr:nvSpPr>
          <xdr:spPr>
            <a:xfrm>
              <a:off x="6934200" y="104773"/>
              <a:ext cx="6600825" cy="192405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6</xdr:col>
      <xdr:colOff>28576</xdr:colOff>
      <xdr:row>0</xdr:row>
      <xdr:rowOff>85725</xdr:rowOff>
    </xdr:from>
    <xdr:to>
      <xdr:col>8</xdr:col>
      <xdr:colOff>695325</xdr:colOff>
      <xdr:row>9</xdr:row>
      <xdr:rowOff>180975</xdr:rowOff>
    </xdr:to>
    <mc:AlternateContent xmlns:mc="http://schemas.openxmlformats.org/markup-compatibility/2006" xmlns:a14="http://schemas.microsoft.com/office/drawing/2010/main">
      <mc:Choice Requires="a14">
        <xdr:graphicFrame macro="">
          <xdr:nvGraphicFramePr>
            <xdr:cNvPr id="14" name="año RP 1">
              <a:extLst>
                <a:ext uri="{FF2B5EF4-FFF2-40B4-BE49-F238E27FC236}">
                  <a16:creationId xmlns:a16="http://schemas.microsoft.com/office/drawing/2014/main" id="{00000000-0008-0000-0100-00000E000000}"/>
                </a:ext>
              </a:extLst>
            </xdr:cNvPr>
            <xdr:cNvGraphicFramePr/>
          </xdr:nvGraphicFramePr>
          <xdr:xfrm>
            <a:off x="0" y="0"/>
            <a:ext cx="0" cy="0"/>
          </xdr:xfrm>
          <a:graphic>
            <a:graphicData uri="http://schemas.microsoft.com/office/drawing/2010/slicer">
              <sle:slicer xmlns:sle="http://schemas.microsoft.com/office/drawing/2010/slicer" name="año RP 1"/>
            </a:graphicData>
          </a:graphic>
        </xdr:graphicFrame>
      </mc:Choice>
      <mc:Fallback xmlns="">
        <xdr:sp macro="" textlink="">
          <xdr:nvSpPr>
            <xdr:cNvPr id="0" name=""/>
            <xdr:cNvSpPr>
              <a:spLocks noTextEdit="1"/>
            </xdr:cNvSpPr>
          </xdr:nvSpPr>
          <xdr:spPr>
            <a:xfrm>
              <a:off x="4600576" y="85725"/>
              <a:ext cx="2190749" cy="180975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28574</xdr:colOff>
      <xdr:row>0</xdr:row>
      <xdr:rowOff>76199</xdr:rowOff>
    </xdr:from>
    <xdr:to>
      <xdr:col>5</xdr:col>
      <xdr:colOff>714375</xdr:colOff>
      <xdr:row>9</xdr:row>
      <xdr:rowOff>180974</xdr:rowOff>
    </xdr:to>
    <mc:AlternateContent xmlns:mc="http://schemas.openxmlformats.org/markup-compatibility/2006" xmlns:a14="http://schemas.microsoft.com/office/drawing/2010/main">
      <mc:Choice Requires="a14">
        <xdr:graphicFrame macro="">
          <xdr:nvGraphicFramePr>
            <xdr:cNvPr id="15" name="SUBSECRETARÍA  1">
              <a:extLst>
                <a:ext uri="{FF2B5EF4-FFF2-40B4-BE49-F238E27FC236}">
                  <a16:creationId xmlns:a16="http://schemas.microsoft.com/office/drawing/2014/main" id="{00000000-0008-0000-0100-00000F000000}"/>
                </a:ext>
              </a:extLst>
            </xdr:cNvPr>
            <xdr:cNvGraphicFramePr/>
          </xdr:nvGraphicFramePr>
          <xdr:xfrm>
            <a:off x="0" y="0"/>
            <a:ext cx="0" cy="0"/>
          </xdr:xfrm>
          <a:graphic>
            <a:graphicData uri="http://schemas.microsoft.com/office/drawing/2010/slicer">
              <sle:slicer xmlns:sle="http://schemas.microsoft.com/office/drawing/2010/slicer" name="SUBSECRETARÍA  1"/>
            </a:graphicData>
          </a:graphic>
        </xdr:graphicFrame>
      </mc:Choice>
      <mc:Fallback xmlns="">
        <xdr:sp macro="" textlink="">
          <xdr:nvSpPr>
            <xdr:cNvPr id="0" name=""/>
            <xdr:cNvSpPr>
              <a:spLocks noTextEdit="1"/>
            </xdr:cNvSpPr>
          </xdr:nvSpPr>
          <xdr:spPr>
            <a:xfrm>
              <a:off x="28574" y="76199"/>
              <a:ext cx="4495801" cy="18192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9</xdr:col>
      <xdr:colOff>942975</xdr:colOff>
      <xdr:row>24</xdr:row>
      <xdr:rowOff>57149</xdr:rowOff>
    </xdr:from>
    <xdr:to>
      <xdr:col>16</xdr:col>
      <xdr:colOff>28575</xdr:colOff>
      <xdr:row>40</xdr:row>
      <xdr:rowOff>104774</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38101</xdr:colOff>
      <xdr:row>6</xdr:row>
      <xdr:rowOff>72391</xdr:rowOff>
    </xdr:from>
    <xdr:to>
      <xdr:col>1</xdr:col>
      <xdr:colOff>2409825</xdr:colOff>
      <xdr:row>18</xdr:row>
      <xdr:rowOff>76201</xdr:rowOff>
    </xdr:to>
    <xdr:graphicFrame macro="">
      <xdr:nvGraphicFramePr>
        <xdr:cNvPr id="2" name="Gráfico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180975</xdr:colOff>
      <xdr:row>7</xdr:row>
      <xdr:rowOff>33337</xdr:rowOff>
    </xdr:from>
    <xdr:to>
      <xdr:col>4</xdr:col>
      <xdr:colOff>1457324</xdr:colOff>
      <xdr:row>17</xdr:row>
      <xdr:rowOff>161925</xdr:rowOff>
    </xdr:to>
    <xdr:graphicFrame macro="">
      <xdr:nvGraphicFramePr>
        <xdr:cNvPr id="3" name="Gráfico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133349</xdr:colOff>
      <xdr:row>6</xdr:row>
      <xdr:rowOff>180975</xdr:rowOff>
    </xdr:from>
    <xdr:to>
      <xdr:col>8</xdr:col>
      <xdr:colOff>133350</xdr:colOff>
      <xdr:row>18</xdr:row>
      <xdr:rowOff>0</xdr:rowOff>
    </xdr:to>
    <xdr:graphicFrame macro="">
      <xdr:nvGraphicFramePr>
        <xdr:cNvPr id="4" name="Gráfico 3">
          <a:extLst>
            <a:ext uri="{FF2B5EF4-FFF2-40B4-BE49-F238E27FC236}">
              <a16:creationId xmlns:a16="http://schemas.microsoft.com/office/drawing/2014/main" id="{D141D00F-BBA4-00F4-5850-1A760BA593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38100</xdr:colOff>
      <xdr:row>6</xdr:row>
      <xdr:rowOff>95249</xdr:rowOff>
    </xdr:from>
    <xdr:to>
      <xdr:col>10</xdr:col>
      <xdr:colOff>2266950</xdr:colOff>
      <xdr:row>18</xdr:row>
      <xdr:rowOff>76200</xdr:rowOff>
    </xdr:to>
    <xdr:graphicFrame macro="">
      <xdr:nvGraphicFramePr>
        <xdr:cNvPr id="5" name="Gráfico 4">
          <a:extLst>
            <a:ext uri="{FF2B5EF4-FFF2-40B4-BE49-F238E27FC236}">
              <a16:creationId xmlns:a16="http://schemas.microsoft.com/office/drawing/2014/main" id="{B22630BD-5FF2-1A4D-8160-31C885B2E13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381000</xdr:colOff>
      <xdr:row>21</xdr:row>
      <xdr:rowOff>166687</xdr:rowOff>
    </xdr:from>
    <xdr:to>
      <xdr:col>14</xdr:col>
      <xdr:colOff>19050</xdr:colOff>
      <xdr:row>35</xdr:row>
      <xdr:rowOff>147637</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542923</xdr:colOff>
      <xdr:row>55</xdr:row>
      <xdr:rowOff>61912</xdr:rowOff>
    </xdr:from>
    <xdr:to>
      <xdr:col>15</xdr:col>
      <xdr:colOff>1533524</xdr:colOff>
      <xdr:row>69</xdr:row>
      <xdr:rowOff>138112</xdr:rowOff>
    </xdr:to>
    <xdr:graphicFrame macro="">
      <xdr:nvGraphicFramePr>
        <xdr:cNvPr id="7" name="Gráfico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668655</xdr:colOff>
      <xdr:row>39</xdr:row>
      <xdr:rowOff>80962</xdr:rowOff>
    </xdr:from>
    <xdr:to>
      <xdr:col>22</xdr:col>
      <xdr:colOff>784860</xdr:colOff>
      <xdr:row>53</xdr:row>
      <xdr:rowOff>23812</xdr:rowOff>
    </xdr:to>
    <xdr:graphicFrame macro="">
      <xdr:nvGraphicFramePr>
        <xdr:cNvPr id="9" name="Gráfico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466724</xdr:colOff>
      <xdr:row>50</xdr:row>
      <xdr:rowOff>71437</xdr:rowOff>
    </xdr:from>
    <xdr:to>
      <xdr:col>26</xdr:col>
      <xdr:colOff>600074</xdr:colOff>
      <xdr:row>64</xdr:row>
      <xdr:rowOff>109537</xdr:rowOff>
    </xdr:to>
    <xdr:graphicFrame macro="">
      <xdr:nvGraphicFramePr>
        <xdr:cNvPr id="10" name="Gráfico 9">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114300</xdr:colOff>
      <xdr:row>11</xdr:row>
      <xdr:rowOff>137160</xdr:rowOff>
    </xdr:from>
    <xdr:to>
      <xdr:col>12</xdr:col>
      <xdr:colOff>2026920</xdr:colOff>
      <xdr:row>21</xdr:row>
      <xdr:rowOff>99060</xdr:rowOff>
    </xdr:to>
    <xdr:graphicFrame macro="">
      <xdr:nvGraphicFramePr>
        <xdr:cNvPr id="12" name="Gráfico 11">
          <a:extLst>
            <a:ext uri="{FF2B5EF4-FFF2-40B4-BE49-F238E27FC236}">
              <a16:creationId xmlns:a16="http://schemas.microsoft.com/office/drawing/2014/main" id="{00000000-0008-0000-09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129540</xdr:colOff>
      <xdr:row>9</xdr:row>
      <xdr:rowOff>22860</xdr:rowOff>
    </xdr:from>
    <xdr:to>
      <xdr:col>17</xdr:col>
      <xdr:colOff>861060</xdr:colOff>
      <xdr:row>18</xdr:row>
      <xdr:rowOff>175260</xdr:rowOff>
    </xdr:to>
    <xdr:graphicFrame macro="">
      <xdr:nvGraphicFramePr>
        <xdr:cNvPr id="19" name="Gráfico 18">
          <a:extLst>
            <a:ext uri="{FF2B5EF4-FFF2-40B4-BE49-F238E27FC236}">
              <a16:creationId xmlns:a16="http://schemas.microsoft.com/office/drawing/2014/main" id="{00000000-0008-0000-09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41910</xdr:colOff>
      <xdr:row>49</xdr:row>
      <xdr:rowOff>114300</xdr:rowOff>
    </xdr:from>
    <xdr:to>
      <xdr:col>19</xdr:col>
      <xdr:colOff>784860</xdr:colOff>
      <xdr:row>60</xdr:row>
      <xdr:rowOff>102870</xdr:rowOff>
    </xdr:to>
    <xdr:graphicFrame macro="">
      <xdr:nvGraphicFramePr>
        <xdr:cNvPr id="33" name="Gráfico 32">
          <a:extLst>
            <a:ext uri="{FF2B5EF4-FFF2-40B4-BE49-F238E27FC236}">
              <a16:creationId xmlns:a16="http://schemas.microsoft.com/office/drawing/2014/main" id="{00000000-0008-0000-09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15</xdr:col>
      <xdr:colOff>45720</xdr:colOff>
      <xdr:row>49</xdr:row>
      <xdr:rowOff>76200</xdr:rowOff>
    </xdr:from>
    <xdr:to>
      <xdr:col>15</xdr:col>
      <xdr:colOff>396240</xdr:colOff>
      <xdr:row>55</xdr:row>
      <xdr:rowOff>30480</xdr:rowOff>
    </xdr:to>
    <xdr:sp macro="" textlink="">
      <xdr:nvSpPr>
        <xdr:cNvPr id="36" name="Cilindro 35">
          <a:extLst>
            <a:ext uri="{FF2B5EF4-FFF2-40B4-BE49-F238E27FC236}">
              <a16:creationId xmlns:a16="http://schemas.microsoft.com/office/drawing/2014/main" id="{00000000-0008-0000-0900-000024000000}"/>
            </a:ext>
          </a:extLst>
        </xdr:cNvPr>
        <xdr:cNvSpPr/>
      </xdr:nvSpPr>
      <xdr:spPr>
        <a:xfrm>
          <a:off x="15064740" y="10850880"/>
          <a:ext cx="350520" cy="1127760"/>
        </a:xfrm>
        <a:prstGeom prst="can">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19</xdr:col>
      <xdr:colOff>304800</xdr:colOff>
      <xdr:row>7</xdr:row>
      <xdr:rowOff>156210</xdr:rowOff>
    </xdr:from>
    <xdr:to>
      <xdr:col>21</xdr:col>
      <xdr:colOff>525780</xdr:colOff>
      <xdr:row>18</xdr:row>
      <xdr:rowOff>190500</xdr:rowOff>
    </xdr:to>
    <xdr:graphicFrame macro="">
      <xdr:nvGraphicFramePr>
        <xdr:cNvPr id="37" name="Gráfico 36">
          <a:extLst>
            <a:ext uri="{FF2B5EF4-FFF2-40B4-BE49-F238E27FC236}">
              <a16:creationId xmlns:a16="http://schemas.microsoft.com/office/drawing/2014/main" id="{00000000-0008-0000-0900-00002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22</xdr:col>
      <xdr:colOff>676275</xdr:colOff>
      <xdr:row>11</xdr:row>
      <xdr:rowOff>76200</xdr:rowOff>
    </xdr:from>
    <xdr:to>
      <xdr:col>25</xdr:col>
      <xdr:colOff>107179</xdr:colOff>
      <xdr:row>22</xdr:row>
      <xdr:rowOff>43849</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381000</xdr:colOff>
      <xdr:row>21</xdr:row>
      <xdr:rowOff>166687</xdr:rowOff>
    </xdr:from>
    <xdr:to>
      <xdr:col>13</xdr:col>
      <xdr:colOff>19050</xdr:colOff>
      <xdr:row>35</xdr:row>
      <xdr:rowOff>147637</xdr:rowOff>
    </xdr:to>
    <xdr:graphicFrame macro="">
      <xdr:nvGraphicFramePr>
        <xdr:cNvPr id="2" name="Gráfico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1047750</xdr:colOff>
      <xdr:row>12</xdr:row>
      <xdr:rowOff>138112</xdr:rowOff>
    </xdr:from>
    <xdr:to>
      <xdr:col>13</xdr:col>
      <xdr:colOff>1000125</xdr:colOff>
      <xdr:row>26</xdr:row>
      <xdr:rowOff>109537</xdr:rowOff>
    </xdr:to>
    <xdr:graphicFrame macro="">
      <xdr:nvGraphicFramePr>
        <xdr:cNvPr id="3" name="Gráfico 2">
          <a:extLst>
            <a:ext uri="{FF2B5EF4-FFF2-40B4-BE49-F238E27FC236}">
              <a16:creationId xmlns:a16="http://schemas.microsoft.com/office/drawing/2014/main" id="{00000000-0008-0000-0A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438150</xdr:colOff>
      <xdr:row>9</xdr:row>
      <xdr:rowOff>166687</xdr:rowOff>
    </xdr:from>
    <xdr:to>
      <xdr:col>15</xdr:col>
      <xdr:colOff>3352800</xdr:colOff>
      <xdr:row>23</xdr:row>
      <xdr:rowOff>128587</xdr:rowOff>
    </xdr:to>
    <xdr:graphicFrame macro="">
      <xdr:nvGraphicFramePr>
        <xdr:cNvPr id="5" name="Gráfico 4">
          <a:extLst>
            <a:ext uri="{FF2B5EF4-FFF2-40B4-BE49-F238E27FC236}">
              <a16:creationId xmlns:a16="http://schemas.microsoft.com/office/drawing/2014/main" id="{00000000-0008-0000-0A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495300</xdr:colOff>
      <xdr:row>8</xdr:row>
      <xdr:rowOff>195262</xdr:rowOff>
    </xdr:from>
    <xdr:to>
      <xdr:col>20</xdr:col>
      <xdr:colOff>323850</xdr:colOff>
      <xdr:row>22</xdr:row>
      <xdr:rowOff>147637</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85725</xdr:colOff>
      <xdr:row>10</xdr:row>
      <xdr:rowOff>195262</xdr:rowOff>
    </xdr:from>
    <xdr:to>
      <xdr:col>23</xdr:col>
      <xdr:colOff>2238375</xdr:colOff>
      <xdr:row>24</xdr:row>
      <xdr:rowOff>157162</xdr:rowOff>
    </xdr:to>
    <xdr:graphicFrame macro="">
      <xdr:nvGraphicFramePr>
        <xdr:cNvPr id="8" name="Gráfico 7">
          <a:extLst>
            <a:ext uri="{FF2B5EF4-FFF2-40B4-BE49-F238E27FC236}">
              <a16:creationId xmlns:a16="http://schemas.microsoft.com/office/drawing/2014/main" id="{00000000-0008-0000-0A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542923</xdr:colOff>
      <xdr:row>55</xdr:row>
      <xdr:rowOff>61912</xdr:rowOff>
    </xdr:from>
    <xdr:to>
      <xdr:col>14</xdr:col>
      <xdr:colOff>1533524</xdr:colOff>
      <xdr:row>69</xdr:row>
      <xdr:rowOff>138112</xdr:rowOff>
    </xdr:to>
    <xdr:graphicFrame macro="">
      <xdr:nvGraphicFramePr>
        <xdr:cNvPr id="9" name="Gráfico 8">
          <a:extLst>
            <a:ext uri="{FF2B5EF4-FFF2-40B4-BE49-F238E27FC236}">
              <a16:creationId xmlns:a16="http://schemas.microsoft.com/office/drawing/2014/main" id="{00000000-0008-0000-0A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733425</xdr:colOff>
      <xdr:row>39</xdr:row>
      <xdr:rowOff>23812</xdr:rowOff>
    </xdr:from>
    <xdr:to>
      <xdr:col>16</xdr:col>
      <xdr:colOff>219075</xdr:colOff>
      <xdr:row>52</xdr:row>
      <xdr:rowOff>166687</xdr:rowOff>
    </xdr:to>
    <xdr:graphicFrame macro="">
      <xdr:nvGraphicFramePr>
        <xdr:cNvPr id="10" name="Gráfico 9">
          <a:extLst>
            <a:ext uri="{FF2B5EF4-FFF2-40B4-BE49-F238E27FC236}">
              <a16:creationId xmlns:a16="http://schemas.microsoft.com/office/drawing/2014/main" id="{00000000-0008-0000-0A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142875</xdr:colOff>
      <xdr:row>39</xdr:row>
      <xdr:rowOff>80962</xdr:rowOff>
    </xdr:from>
    <xdr:to>
      <xdr:col>20</xdr:col>
      <xdr:colOff>495300</xdr:colOff>
      <xdr:row>53</xdr:row>
      <xdr:rowOff>23812</xdr:rowOff>
    </xdr:to>
    <xdr:graphicFrame macro="">
      <xdr:nvGraphicFramePr>
        <xdr:cNvPr id="11" name="Gráfico 10">
          <a:extLst>
            <a:ext uri="{FF2B5EF4-FFF2-40B4-BE49-F238E27FC236}">
              <a16:creationId xmlns:a16="http://schemas.microsoft.com/office/drawing/2014/main" id="{00000000-0008-0000-0A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466724</xdr:colOff>
      <xdr:row>50</xdr:row>
      <xdr:rowOff>71437</xdr:rowOff>
    </xdr:from>
    <xdr:to>
      <xdr:col>25</xdr:col>
      <xdr:colOff>600074</xdr:colOff>
      <xdr:row>64</xdr:row>
      <xdr:rowOff>109537</xdr:rowOff>
    </xdr:to>
    <xdr:graphicFrame macro="">
      <xdr:nvGraphicFramePr>
        <xdr:cNvPr id="12" name="Gráfico 11">
          <a:extLst>
            <a:ext uri="{FF2B5EF4-FFF2-40B4-BE49-F238E27FC236}">
              <a16:creationId xmlns:a16="http://schemas.microsoft.com/office/drawing/2014/main" id="{00000000-0008-0000-0A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1104900</xdr:colOff>
      <xdr:row>20</xdr:row>
      <xdr:rowOff>7620</xdr:rowOff>
    </xdr:from>
    <xdr:to>
      <xdr:col>1</xdr:col>
      <xdr:colOff>2184900</xdr:colOff>
      <xdr:row>25</xdr:row>
      <xdr:rowOff>173220</xdr:rowOff>
    </xdr:to>
    <xdr:graphicFrame macro="">
      <xdr:nvGraphicFramePr>
        <xdr:cNvPr id="10" name="Gráfico 9">
          <a:extLst>
            <a:ext uri="{FF2B5EF4-FFF2-40B4-BE49-F238E27FC236}">
              <a16:creationId xmlns:a16="http://schemas.microsoft.com/office/drawing/2014/main" id="{00000000-0008-0000-0B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3253740</xdr:colOff>
      <xdr:row>20</xdr:row>
      <xdr:rowOff>11430</xdr:rowOff>
    </xdr:from>
    <xdr:to>
      <xdr:col>3</xdr:col>
      <xdr:colOff>36060</xdr:colOff>
      <xdr:row>25</xdr:row>
      <xdr:rowOff>177030</xdr:rowOff>
    </xdr:to>
    <xdr:graphicFrame macro="">
      <xdr:nvGraphicFramePr>
        <xdr:cNvPr id="9" name="Gráfico 8">
          <a:extLst>
            <a:ext uri="{FF2B5EF4-FFF2-40B4-BE49-F238E27FC236}">
              <a16:creationId xmlns:a16="http://schemas.microsoft.com/office/drawing/2014/main" id="{00000000-0008-0000-0B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30480</xdr:colOff>
      <xdr:row>20</xdr:row>
      <xdr:rowOff>15240</xdr:rowOff>
    </xdr:from>
    <xdr:to>
      <xdr:col>1</xdr:col>
      <xdr:colOff>1110480</xdr:colOff>
      <xdr:row>25</xdr:row>
      <xdr:rowOff>180840</xdr:rowOff>
    </xdr:to>
    <xdr:graphicFrame macro="">
      <xdr:nvGraphicFramePr>
        <xdr:cNvPr id="4" name="Gráfico 3">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2171700</xdr:colOff>
      <xdr:row>20</xdr:row>
      <xdr:rowOff>11430</xdr:rowOff>
    </xdr:from>
    <xdr:to>
      <xdr:col>1</xdr:col>
      <xdr:colOff>3251700</xdr:colOff>
      <xdr:row>25</xdr:row>
      <xdr:rowOff>177030</xdr:rowOff>
    </xdr:to>
    <xdr:graphicFrame macro="">
      <xdr:nvGraphicFramePr>
        <xdr:cNvPr id="11" name="Gráfico 10">
          <a:extLst>
            <a:ext uri="{FF2B5EF4-FFF2-40B4-BE49-F238E27FC236}">
              <a16:creationId xmlns:a16="http://schemas.microsoft.com/office/drawing/2014/main" id="{00000000-0008-0000-0B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iana.tavera\Desktop\diana\Presupuesto\SEMAFOROS%202023\12-DICIEMBRE%202023\reservas%2012-12-2023%20expedido%202-1-2024.XLSX" TargetMode="External"/><Relationship Id="rId1" Type="http://schemas.openxmlformats.org/officeDocument/2006/relationships/externalLinkPath" Target="https://sdht-my.sharepoint.com/Users/diana.tavera/Desktop/diana/Presupuesto/SEMAFOROS%202023/12-DICIEMBRE%202023/reservas%2012-12-2023%20expedido%202-1-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dht-my.sharepoint.com/Users/diana.tavera/Desktop/diana/Presupuesto/cro%202012-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Hoja1"/>
      <sheetName val="base de datos"/>
    </sheetNames>
    <sheetDataSet>
      <sheetData sheetId="0" refreshError="1"/>
      <sheetData sheetId="1" refreshError="1"/>
      <sheetData sheetId="2">
        <row r="2">
          <cell r="A2" t="str">
            <v>O23011605530000007815</v>
          </cell>
          <cell r="B2" t="str">
            <v>Desarrollo del sistema de información misional y estratégica del sector hábitat Bogotá</v>
          </cell>
          <cell r="C2" t="str">
            <v>Subsecretaría de Gestión Corporativa</v>
          </cell>
        </row>
        <row r="3">
          <cell r="A3" t="str">
            <v>O23011601190000007721</v>
          </cell>
          <cell r="B3" t="str">
            <v>Aplicación de lineamientos de planeación y política en materia de hábitat Bogotá</v>
          </cell>
          <cell r="C3" t="str">
            <v>Subsecretaría de Planeación y Política</v>
          </cell>
        </row>
        <row r="4">
          <cell r="A4" t="str">
            <v>O23011605560000007754</v>
          </cell>
          <cell r="B4" t="str">
            <v>Fortalecimiento Institucional de la Secretaría del Hábitat Bogotá</v>
          </cell>
          <cell r="C4" t="str">
            <v>Subsecretaría de Gestión Corporativa</v>
          </cell>
        </row>
        <row r="5">
          <cell r="A5" t="str">
            <v>O23011601010000007823</v>
          </cell>
          <cell r="B5" t="str">
            <v>Generación de mecanismos para facilitar el acceso a una solución de vivienda a hogares vulnerables en Bogotá</v>
          </cell>
          <cell r="C5" t="str">
            <v>Subsecretaría de Gestión Financiera</v>
          </cell>
        </row>
        <row r="6">
          <cell r="A6" t="str">
            <v>O23011603450000007812</v>
          </cell>
          <cell r="B6" t="str">
            <v>Fortalecimiento de la Inspección, Vigilancia y Control de Vivienda en Bogotá</v>
          </cell>
          <cell r="C6" t="str">
            <v>Subsecretaría de Inspeccion, Vigilancia y control</v>
          </cell>
        </row>
        <row r="7">
          <cell r="A7" t="str">
            <v>O23011605520000007802</v>
          </cell>
          <cell r="B7" t="str">
            <v>Consolidación de un banco de tierras para la ciudad región Bogotá</v>
          </cell>
          <cell r="C7" t="str">
            <v>Subsecretaría de Planeación y Política</v>
          </cell>
        </row>
        <row r="8">
          <cell r="A8" t="str">
            <v>O23011605560000007810</v>
          </cell>
          <cell r="B8" t="str">
            <v>Fortalecimiento y articulación de la gestión jurídica institucional en la Secretaría del Hábitat de Bogotá</v>
          </cell>
          <cell r="C8" t="str">
            <v>Secretaría Jurídica</v>
          </cell>
        </row>
        <row r="9">
          <cell r="A9" t="str">
            <v>O23011601010000007715</v>
          </cell>
          <cell r="B9" t="str">
            <v>Mejoramiento de vivienda - modalidad de habitabilidad mediante asignación e implementación de subsidio en Bogotá</v>
          </cell>
          <cell r="C9" t="str">
            <v>Subsecretaría de Coordinacion Operativa</v>
          </cell>
        </row>
        <row r="10">
          <cell r="A10" t="str">
            <v>O23011603450000007645</v>
          </cell>
          <cell r="B10" t="str">
            <v>Recuperación del espacio público para el cuidado en Bogotá</v>
          </cell>
          <cell r="C10" t="str">
            <v>Subsecretaría de Coordinacion Operativa</v>
          </cell>
        </row>
        <row r="11">
          <cell r="A11" t="str">
            <v>O23011602320000007642</v>
          </cell>
          <cell r="B11" t="str">
            <v>Implementación de acciones de Acupuntura Urbana en Bogotá</v>
          </cell>
          <cell r="C11" t="str">
            <v>Subsecretaría de Coordinacion Operativa</v>
          </cell>
        </row>
        <row r="12">
          <cell r="A12" t="str">
            <v>O23011601190000007825</v>
          </cell>
          <cell r="B12" t="str">
            <v>Diseño e implementación de alternativas financieras para la gestión del hábitat en Bogotá</v>
          </cell>
          <cell r="C12" t="str">
            <v>Subsecretaría de Gestión Financiera</v>
          </cell>
        </row>
        <row r="13">
          <cell r="A13" t="str">
            <v>O23011601190000007798</v>
          </cell>
          <cell r="B13" t="str">
            <v>Conformación del banco de proyectos e instrumentos para la gestión del suelo en Bogotá</v>
          </cell>
          <cell r="C13" t="str">
            <v>Subsecretaría de Coordinacion Operativa</v>
          </cell>
        </row>
        <row r="14">
          <cell r="A14" t="str">
            <v>O23011601190000007659</v>
          </cell>
          <cell r="B14" t="str">
            <v>Mejoramiento Integral Rural y de Bordes Urbanos en Bogotá</v>
          </cell>
          <cell r="C14" t="str">
            <v>Subsecretaría de Coordinacion Operativa</v>
          </cell>
        </row>
        <row r="15">
          <cell r="A15" t="str">
            <v>O23011602320000007641</v>
          </cell>
          <cell r="B15" t="str">
            <v>Implementación de la Estrategia Integral de Revitalización Bogotá</v>
          </cell>
          <cell r="C15" t="str">
            <v>Subsecretaría de Coordinacion Operativa</v>
          </cell>
        </row>
        <row r="16">
          <cell r="A16" t="str">
            <v>O2120201004024299991</v>
          </cell>
          <cell r="B16" t="str">
            <v>Artículos n.c.p. de ferretería y cerrajería</v>
          </cell>
          <cell r="C16" t="str">
            <v>Subsecretaría de Gestión Corporativa</v>
          </cell>
        </row>
        <row r="17">
          <cell r="A17" t="str">
            <v>O23011602370000007615</v>
          </cell>
          <cell r="B17" t="str">
            <v>Diseño e implementación de la política pública de servicios públicos domiciliarios en el área urbana y rural del Distrito Capital Bogotá</v>
          </cell>
          <cell r="C17" t="str">
            <v>Subsecretaría de Planeación y Política</v>
          </cell>
        </row>
        <row r="18">
          <cell r="A18" t="str">
            <v>O21202020090292913</v>
          </cell>
          <cell r="B18" t="str">
            <v>Servicios de educación para la formación y el trabajo</v>
          </cell>
          <cell r="C18" t="str">
            <v>Subsecretaría de Gestión Corporativa</v>
          </cell>
        </row>
        <row r="19">
          <cell r="A19" t="str">
            <v>O23011605560000007602</v>
          </cell>
          <cell r="B19" t="str">
            <v>Análisis de la Gestión Integral del desarrollo de los programas y proyectos de la Secretaría de Hábitat de Bogotá</v>
          </cell>
          <cell r="C19" t="str">
            <v>Subsecretaría de Planeación y Política</v>
          </cell>
        </row>
        <row r="20">
          <cell r="A20" t="str">
            <v>O21101010010802</v>
          </cell>
          <cell r="B20" t="str">
            <v>Prima de vacaciones</v>
          </cell>
          <cell r="C20" t="str">
            <v>Subsecretaría de Gestión Corporativa</v>
          </cell>
        </row>
        <row r="21">
          <cell r="A21" t="str">
            <v>O211010300103</v>
          </cell>
          <cell r="B21" t="str">
            <v>Bonificación especial de recreación</v>
          </cell>
          <cell r="C21" t="str">
            <v>Subsecretaría de Gestión Corporativa</v>
          </cell>
        </row>
        <row r="22">
          <cell r="A22" t="str">
            <v>O21101010010801</v>
          </cell>
          <cell r="B22" t="str">
            <v>Prima de navidad</v>
          </cell>
          <cell r="C22" t="str">
            <v>Subsecretaría de Gestión Corporativa</v>
          </cell>
        </row>
        <row r="23">
          <cell r="A23" t="str">
            <v>O211010200301</v>
          </cell>
          <cell r="B23" t="str">
            <v>Aportes de cesantías a fondos públicos</v>
          </cell>
          <cell r="C23" t="str">
            <v>Subsecretaría de Gestión Corporativa</v>
          </cell>
        </row>
        <row r="24">
          <cell r="A24" t="str">
            <v>O23011601210000007590</v>
          </cell>
          <cell r="B24" t="str">
            <v>Desarrollo de estrategias de innovación social y comunicación para el fortalecimiento de la participación en temas Hábitat en Bogotá</v>
          </cell>
          <cell r="C24" t="str">
            <v>Subsecretaría de Coordinacion Operativa</v>
          </cell>
        </row>
        <row r="25">
          <cell r="A25" t="str">
            <v>O23011601190000007747</v>
          </cell>
          <cell r="B25" t="str">
            <v>Apoyo técnico, administrativo y tecnológico en la gestión de los trámites requeridos para promover la iniciación de viviendas VIS y VIP en Bogotá</v>
          </cell>
          <cell r="C25" t="str">
            <v>Subsecretaría de Coordinacion Operativa</v>
          </cell>
        </row>
        <row r="26">
          <cell r="A26" t="str">
            <v>O23011601190000007582</v>
          </cell>
          <cell r="B26" t="str">
            <v>Mejoramiento progresivo de edificaciones de vivienda de origen informal Plan Terrazas</v>
          </cell>
          <cell r="C26" t="str">
            <v>Subsecretaría de Coordinacion Operativa</v>
          </cell>
        </row>
        <row r="27">
          <cell r="A27" t="str">
            <v>O23011605530000007728</v>
          </cell>
          <cell r="B27" t="str">
            <v>Análisis de la gestión de la información del sector hábitat en Bogotá</v>
          </cell>
          <cell r="C27" t="str">
            <v>Subsecretaría de Planeación y Política</v>
          </cell>
        </row>
        <row r="28">
          <cell r="A28" t="str">
            <v>O23011605510000007618</v>
          </cell>
          <cell r="B28" t="str">
            <v>Construcción del catastro de redes de los servicios públicos en el distrito capital Bogotá</v>
          </cell>
          <cell r="C28" t="str">
            <v>Subsecretaría de Planeación y Política</v>
          </cell>
        </row>
        <row r="29">
          <cell r="A29" t="str">
            <v>O23011601190000007575</v>
          </cell>
          <cell r="B29" t="str">
            <v>Estudios y diseños de proyecto para el mejoramiento integral de Barrios - Bogotá 2020-2024</v>
          </cell>
          <cell r="C29" t="str">
            <v>Subsecretaría de Coordinacion Operativa</v>
          </cell>
        </row>
        <row r="30">
          <cell r="A30" t="str">
            <v>O23011601190000007577</v>
          </cell>
          <cell r="B30" t="str">
            <v>Conformación y ajustes de expedientes para legalización de asentamientos de origen informal y regularización de desarrollos legalizados Bogotá</v>
          </cell>
          <cell r="C30" t="str">
            <v>Subsecretaría de Coordinacion Operativa</v>
          </cell>
        </row>
        <row r="31">
          <cell r="A31" t="str">
            <v>O23011605510000007606</v>
          </cell>
          <cell r="B31" t="str">
            <v>Implementación de la ruta de la transparencia en Hábitat como un hábito Bogotá</v>
          </cell>
          <cell r="C31" t="str">
            <v>Subsecretaría de Planeación y Política</v>
          </cell>
        </row>
        <row r="32">
          <cell r="A32" t="str">
            <v>O23011601210000007836</v>
          </cell>
          <cell r="B32" t="str">
            <v>Actualización estrategia de comunicaciones del Hábitat 2020-2024 Bogotá</v>
          </cell>
          <cell r="C32" t="str">
            <v>Oficina Asesora de Comunicaciones</v>
          </cell>
        </row>
        <row r="33">
          <cell r="A33" t="str">
            <v>O21202020080383151</v>
          </cell>
          <cell r="B33" t="str">
            <v>Servicios de alojamiento de sitios web (hosting)</v>
          </cell>
          <cell r="C33" t="str">
            <v>Subsecretaría de Gestión Corporativa</v>
          </cell>
        </row>
        <row r="34">
          <cell r="A34" t="str">
            <v>O2120202008078714102</v>
          </cell>
          <cell r="B34" t="str">
            <v>Servicio de mantenimiento y reparación de vehículos automóviles</v>
          </cell>
          <cell r="C34" t="str">
            <v>Subsecretaría de Gestión Corporativa</v>
          </cell>
        </row>
        <row r="35">
          <cell r="A35" t="str">
            <v>O2120201003033331101</v>
          </cell>
          <cell r="B35" t="str">
            <v>Gasolina motor corriente</v>
          </cell>
          <cell r="C35" t="str">
            <v>Subsecretaría de Gestión Corporativa</v>
          </cell>
        </row>
        <row r="36">
          <cell r="A36" t="str">
            <v>O21202020080585330</v>
          </cell>
          <cell r="B36" t="str">
            <v>Servicios de limpieza general</v>
          </cell>
          <cell r="C36" t="str">
            <v>Subsecretaría de Gestión Corporativa</v>
          </cell>
        </row>
        <row r="37">
          <cell r="A37" t="str">
            <v>O21202020090696990</v>
          </cell>
          <cell r="B37" t="str">
            <v>Otros servicios de diversión y entretenimiento n.c.p.</v>
          </cell>
          <cell r="C37" t="str">
            <v>Subsecretaría de Gestión Corporativa</v>
          </cell>
        </row>
        <row r="38">
          <cell r="A38" t="str">
            <v>O211010100107</v>
          </cell>
          <cell r="B38" t="str">
            <v>Bonificación por servicios prestados</v>
          </cell>
          <cell r="C38" t="str">
            <v>Subsecretaría de Gestión Corporativa</v>
          </cell>
        </row>
        <row r="39">
          <cell r="A39" t="str">
            <v>O212020200701030571355</v>
          </cell>
          <cell r="B39" t="str">
            <v>Servicios de seguros generales de responsabilidad civil</v>
          </cell>
          <cell r="C39" t="str">
            <v>Subsecretaría de Gestión Corporativa</v>
          </cell>
        </row>
        <row r="40">
          <cell r="A40" t="str">
            <v>O21202020090494411</v>
          </cell>
          <cell r="B40" t="str">
            <v>Servicio de descontaminación y limpieza del aire en establecimientos</v>
          </cell>
          <cell r="C40" t="str">
            <v>Subsecretaría de Gestión Corporativa</v>
          </cell>
        </row>
        <row r="41">
          <cell r="A41" t="str">
            <v>O21202020080787130</v>
          </cell>
          <cell r="B41" t="str">
            <v>Servicios de mantenimiento y reparación de computadores y equipos periféricos</v>
          </cell>
          <cell r="C41" t="str">
            <v>Subsecretaría de Gestión Corporativa</v>
          </cell>
        </row>
        <row r="42">
          <cell r="A42" t="str">
            <v>O2120201002092933003</v>
          </cell>
          <cell r="B42" t="str">
            <v>Calzado de cuero para mujer</v>
          </cell>
          <cell r="C42" t="str">
            <v>Subsecretaría de Gestión Corporativa</v>
          </cell>
        </row>
        <row r="43">
          <cell r="A43" t="str">
            <v>O2120201003023219997</v>
          </cell>
          <cell r="B43" t="str">
            <v>Artículos n.c.p. de cartón y papel</v>
          </cell>
          <cell r="C43" t="str">
            <v>Subsecretaría de Gestión Corporativa</v>
          </cell>
        </row>
        <row r="44">
          <cell r="A44" t="str">
            <v>O21201010030301</v>
          </cell>
          <cell r="B44" t="str">
            <v>Máquinas para oficina y contabilidad, y sus partes y accesorios</v>
          </cell>
          <cell r="C44" t="str">
            <v>Subsecretaría de Gestión Corporativa</v>
          </cell>
        </row>
        <row r="45">
          <cell r="A45" t="str">
            <v>O21201010030302</v>
          </cell>
          <cell r="B45" t="str">
            <v>Maquinaria de informática y sus partes, piezas y accesorios</v>
          </cell>
          <cell r="C45" t="str">
            <v>Subsecretaría de Gestión Corporativa</v>
          </cell>
        </row>
        <row r="46">
          <cell r="A46" t="str">
            <v>O21201010030406</v>
          </cell>
          <cell r="B46" t="str">
            <v>Otro equipo eléctrico y sus partes y piezas</v>
          </cell>
          <cell r="C46" t="str">
            <v>Subsecretaría de Gestión Corporativa</v>
          </cell>
        </row>
        <row r="47">
          <cell r="A47" t="str">
            <v>O2120201003033338004</v>
          </cell>
          <cell r="B47" t="str">
            <v>Aceites lubricantes</v>
          </cell>
          <cell r="C47" t="str">
            <v>Subsecretaría de Gestión Corporativa</v>
          </cell>
        </row>
        <row r="48">
          <cell r="A48" t="str">
            <v>O21202020070272112</v>
          </cell>
          <cell r="B48" t="str">
            <v>Servicios de alquiler o arrendamiento con o sin opción de compra, relativos a bienes inmuebles no residenciales (diferentes a vivienda), propios o arrendados</v>
          </cell>
          <cell r="C48" t="str">
            <v>Subsecretaría de Gestión Corporativa</v>
          </cell>
        </row>
        <row r="49">
          <cell r="A49" t="str">
            <v>O2120201002082822404</v>
          </cell>
          <cell r="B49" t="str">
            <v>Blusas de fibras artificiales y sintéticas en tejido de punto, para mujer</v>
          </cell>
          <cell r="C49" t="str">
            <v>Subsecretaría de Gestión Corporativa</v>
          </cell>
        </row>
        <row r="50">
          <cell r="A50" t="str">
            <v>O2120201002082823113</v>
          </cell>
          <cell r="B50" t="str">
            <v>Pantalones de tejidos de algodón, para hombre</v>
          </cell>
          <cell r="C50" t="str">
            <v>Subsecretaría de Gestión Corporativa</v>
          </cell>
        </row>
        <row r="51">
          <cell r="A51" t="str">
            <v>O2120201002082823119</v>
          </cell>
          <cell r="B51" t="str">
            <v>Chompas y prendas similares para hombre</v>
          </cell>
          <cell r="C51" t="str">
            <v>Subsecretaría de Gestión Corporativa</v>
          </cell>
        </row>
        <row r="52">
          <cell r="A52" t="str">
            <v>O2120201002082823211</v>
          </cell>
          <cell r="B52" t="str">
            <v>Camisas de tejidos planos de algodón para hombre</v>
          </cell>
          <cell r="C52" t="str">
            <v>Subsecretaría de Gestión Corporativa</v>
          </cell>
        </row>
        <row r="53">
          <cell r="A53" t="str">
            <v>O2120201002082823309</v>
          </cell>
          <cell r="B53" t="str">
            <v>Pantalones o slaks de paño, para mujer</v>
          </cell>
          <cell r="C53" t="str">
            <v>Subsecretaría de Gestión Corporativa</v>
          </cell>
        </row>
        <row r="54">
          <cell r="A54" t="str">
            <v>O2120201002082823313</v>
          </cell>
          <cell r="B54" t="str">
            <v>Chaquetas o sacos, excepto de cuero y plástico para mujer</v>
          </cell>
          <cell r="C54" t="str">
            <v>Subsecretaría de Gestión Corporativa</v>
          </cell>
        </row>
        <row r="55">
          <cell r="A55" t="str">
            <v>O2120201002092933001</v>
          </cell>
          <cell r="B55" t="str">
            <v>Calzado de cuero para hombre</v>
          </cell>
          <cell r="C55" t="str">
            <v>Subsecretaría de Gestión Corporativa</v>
          </cell>
        </row>
        <row r="56">
          <cell r="A56" t="str">
            <v>O2120201003023219996</v>
          </cell>
          <cell r="B56" t="str">
            <v>Artículos n.c.p. de papel para escritorio</v>
          </cell>
          <cell r="C56" t="str">
            <v>Subsecretaría de Gestión Corporativa</v>
          </cell>
        </row>
        <row r="57">
          <cell r="A57" t="str">
            <v>O2120201003023212101</v>
          </cell>
          <cell r="B57" t="str">
            <v>Papel periódico</v>
          </cell>
          <cell r="C57" t="str">
            <v>Subsecretaría de Gestión Corporativa</v>
          </cell>
        </row>
        <row r="58">
          <cell r="A58" t="str">
            <v>O2120201003023212901</v>
          </cell>
          <cell r="B58" t="str">
            <v>Papel bond</v>
          </cell>
          <cell r="C58" t="str">
            <v>Subsecretaría de Gestión Corporativa</v>
          </cell>
        </row>
        <row r="59">
          <cell r="A59" t="str">
            <v>O2120201003023213801</v>
          </cell>
          <cell r="B59" t="str">
            <v>Papel apergaminado</v>
          </cell>
          <cell r="C59" t="str">
            <v>Subsecretaría de Gestión Corporativa</v>
          </cell>
        </row>
        <row r="60">
          <cell r="A60" t="str">
            <v>O2120201003023213901</v>
          </cell>
          <cell r="B60" t="str">
            <v>Papel kraft</v>
          </cell>
          <cell r="C60" t="str">
            <v>Subsecretaría de Gestión Corporativa</v>
          </cell>
        </row>
        <row r="61">
          <cell r="A61" t="str">
            <v>O21202020090393121</v>
          </cell>
          <cell r="B61" t="str">
            <v>Servicios médicos generales</v>
          </cell>
          <cell r="C61" t="str">
            <v>Subsecretaría de Gestión Corporativa</v>
          </cell>
        </row>
        <row r="62">
          <cell r="A62" t="str">
            <v>O21202020080585250</v>
          </cell>
          <cell r="B62" t="str">
            <v>Servicios de protección (guardas de seguridad)</v>
          </cell>
          <cell r="C62" t="str">
            <v>Subsecretaría de Gestión Corporativa</v>
          </cell>
        </row>
        <row r="63">
          <cell r="A63" t="str">
            <v>O21202020060363399</v>
          </cell>
          <cell r="B63" t="str">
            <v>Otros servicios de suministro de comidas</v>
          </cell>
          <cell r="C63" t="str">
            <v>Subsecretaría de Gestión Corporativa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8"/>
      <sheetName val="2019"/>
      <sheetName val="2020"/>
      <sheetName val="2020 reservas"/>
      <sheetName val="2019crp"/>
      <sheetName val="2018 crp"/>
      <sheetName val="2017crp"/>
      <sheetName val="2016 crp"/>
      <sheetName val="2015 crp"/>
      <sheetName val="2014 crp"/>
      <sheetName val="2013 crp"/>
      <sheetName val="2012 crp"/>
      <sheetName val="2010crp"/>
      <sheetName val="2011crp"/>
      <sheetName val="2009crp"/>
      <sheetName val="2008crp"/>
    </sheetNames>
    <sheetDataSet>
      <sheetData sheetId="0"/>
      <sheetData sheetId="1"/>
      <sheetData sheetId="2"/>
      <sheetData sheetId="3"/>
      <sheetData sheetId="4">
        <row r="999">
          <cell r="S999">
            <v>1454545792</v>
          </cell>
        </row>
        <row r="1694">
          <cell r="S1694">
            <v>8446500</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8773151" createdVersion="8" refreshedVersion="8" minRefreshableVersion="3" recordCount="59" xr:uid="{0794DDFA-67C3-4D66-ADDC-312DD5DC5F28}">
  <cacheSource type="worksheet">
    <worksheetSource ref="A2:AM61" sheet="Hoja7"/>
  </cacheSource>
  <cacheFields count="39">
    <cacheField name="No. Compromiso" numFmtId="0">
      <sharedItems containsMixedTypes="1" containsNumber="1" containsInteger="1" minValue="151" maxValue="217045"/>
    </cacheField>
    <cacheField name="año RP" numFmtId="0">
      <sharedItems containsSemiMixedTypes="0" containsString="0" containsNumber="1" containsInteger="1" minValue="2013" maxValue="2021"/>
    </cacheField>
    <cacheField name="Número de CDP" numFmtId="0">
      <sharedItems containsMixedTypes="1" containsNumber="1" containsInteger="1" minValue="402" maxValue="989"/>
    </cacheField>
    <cacheField name="Número de CRP" numFmtId="0">
      <sharedItems containsMixedTypes="1" containsNumber="1" containsInteger="1" minValue="308" maxValue="1692"/>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318598"/>
    </cacheField>
    <cacheField name="Nombre BP Beneficiario" numFmtId="0">
      <sharedItems/>
    </cacheField>
    <cacheField name="Valor CRP" numFmtId="164">
      <sharedItems containsSemiMixedTypes="0" containsString="0" containsNumber="1" containsInteger="1" minValue="50523" maxValue="3123821660"/>
    </cacheField>
    <cacheField name="Valor neto" numFmtId="164">
      <sharedItems containsSemiMixedTypes="0" containsString="0" containsNumber="1" containsInteger="1" minValue="50523" maxValue="3123821660"/>
    </cacheField>
    <cacheField name="Autorizacion giro" numFmtId="164">
      <sharedItems containsSemiMixedTypes="0" containsString="0" containsNumber="1" containsInteger="1" minValue="0" maxValue="2046168017"/>
    </cacheField>
    <cacheField name="Compromisos sin Aut. de Giro saldo a 1 enero 2023" numFmtId="166">
      <sharedItems containsSemiMixedTypes="0" containsString="0" containsNumber="1" containsInteger="1" minValue="50523" maxValue="2522365910"/>
    </cacheField>
    <cacheField name="enero" numFmtId="166">
      <sharedItems containsString="0" containsBlank="1" containsNumber="1" containsInteger="1" minValue="292316" maxValue="6756760"/>
    </cacheField>
    <cacheField name="febrero" numFmtId="166">
      <sharedItems containsNonDate="0" containsString="0" containsBlank="1"/>
    </cacheField>
    <cacheField name="marzo" numFmtId="166">
      <sharedItems containsString="0" containsBlank="1" containsNumber="1" containsInteger="1" minValue="92127300" maxValue="143632686"/>
    </cacheField>
    <cacheField name="abril" numFmtId="166">
      <sharedItems containsString="0" containsBlank="1" containsNumber="1" containsInteger="1" minValue="1974373" maxValue="1974373"/>
    </cacheField>
    <cacheField name="mayo" numFmtId="166">
      <sharedItems containsString="0" containsBlank="1" containsNumber="1" containsInteger="1" minValue="4738242" maxValue="19685694"/>
    </cacheField>
    <cacheField name="junio" numFmtId="166">
      <sharedItems containsString="0" containsBlank="1" containsNumber="1" containsInteger="1" minValue="39371388" maxValue="162260170"/>
    </cacheField>
    <cacheField name="julio" numFmtId="166">
      <sharedItems containsString="0" containsBlank="1" containsNumber="1" containsInteger="1" minValue="45880000" maxValue="98008182"/>
    </cacheField>
    <cacheField name="agosto" numFmtId="166">
      <sharedItems containsNonDate="0" containsString="0" containsBlank="1"/>
    </cacheField>
    <cacheField name="septiembre" numFmtId="166">
      <sharedItems containsNonDate="0" containsString="0" containsBlank="1"/>
    </cacheField>
    <cacheField name="Octubre" numFmtId="166">
      <sharedItems containsNonDate="0" containsString="0" containsBlank="1"/>
    </cacheField>
    <cacheField name="Noviembre" numFmtId="166">
      <sharedItems containsNonDate="0" containsString="0" containsBlank="1"/>
    </cacheField>
    <cacheField name="Diciembre" numFmtId="166">
      <sharedItems containsNonDate="0" containsString="0" containsBlank="1"/>
    </cacheField>
    <cacheField name="TOTAL PAGADO" numFmtId="166">
      <sharedItems containsSemiMixedTypes="0" containsString="0" containsNumber="1" containsInteger="1" minValue="0" maxValue="162260170"/>
    </cacheField>
    <cacheField name="saldo " numFmtId="166">
      <sharedItems containsSemiMixedTypes="0" containsString="0" containsNumber="1" containsInteger="1" minValue="0" maxValue="2522365910"/>
    </cacheField>
    <cacheField name="SUBSECRETARÍA " numFmtId="0">
      <sharedItems count="5">
        <s v="Subsecretaría de Gestión Corporativa"/>
        <s v="Subsecretaría de Planeación y Política"/>
        <s v="Subsecretaría de Coordinación Operativa"/>
        <s v="Subsecretaría de Inspección, vigilancia y control de vivienda"/>
        <s v="Oficina Asesora de Comunicaciones"/>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Subdirección" numFmtId="0">
      <sharedItems containsBlank="1" count="11">
        <s v="Subdirección Administrativa"/>
        <s v="Subdirección de Información Sectorial"/>
        <s v="Subdirección de Gestión del Suelo"/>
        <s v="Subdirección de Barrios"/>
        <s v="Subdirección de Investigaciones y Control de Vivienda"/>
        <s v="operaciones"/>
        <s v="Subdirección de Prevención y Seguimiento"/>
        <m/>
        <s v="Subsecretaría de Gestión Corporativa" u="1"/>
        <s v="Subsecretaría de Inspección, vigilancia y control de vivienda" u="1"/>
        <s v="Subsecretaría de Planeación y Política"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46759" createdVersion="8" refreshedVersion="8" minRefreshableVersion="3" recordCount="28" xr:uid="{C1105044-EE85-460E-A04A-9878F23A1781}">
  <cacheSource type="worksheet">
    <worksheetSource ref="A5:AR10" sheet="pasivos exigibles "/>
  </cacheSource>
  <cacheFields count="47">
    <cacheField name="No. Compromiso" numFmtId="0">
      <sharedItems containsMixedTypes="1" containsNumber="1" containsInteger="1" minValue="8" maxValue="217045" count="56">
        <s v="590"/>
        <n v="450"/>
        <n v="275"/>
        <n v="286"/>
        <s v="44793"/>
        <n v="484"/>
        <s v="009"/>
        <s v="361"/>
        <s v="73203"/>
        <s v="227"/>
        <s v="140"/>
        <s v="1029"/>
        <s v="898"/>
        <s v="260"/>
        <s v="895"/>
        <s v="881"/>
        <n v="235"/>
        <n v="151"/>
        <s v="53518"/>
        <s v="60009"/>
        <s v="479"/>
        <n v="17082"/>
        <s v="571"/>
        <s v="979"/>
        <s v="205"/>
        <s v="575"/>
        <s v="780"/>
        <n v="196" u="1"/>
        <n v="765" u="1"/>
        <n v="292" u="1"/>
        <n v="24929" u="1"/>
        <n v="191" u="1"/>
        <n v="537" u="1"/>
        <n v="337" u="1"/>
        <n v="282" u="1"/>
        <n v="335" u="1"/>
        <n v="894" u="1"/>
        <n v="328" u="1"/>
        <n v="217045" u="1"/>
        <n v="485" u="1"/>
        <n v="483" u="1"/>
        <n v="10785" u="1"/>
        <n v="27840" u="1"/>
        <n v="260" u="1"/>
        <n v="259" u="1"/>
        <n v="536" u="1"/>
        <n v="28010" u="1"/>
        <n v="27841" u="1"/>
        <n v="112" u="1"/>
        <n v="309" u="1"/>
        <n v="8" u="1"/>
        <n v="6177" u="1"/>
        <n v="895" u="1"/>
        <n v="226" u="1"/>
        <n v="97" u="1"/>
        <n v="298" u="1"/>
      </sharedItems>
    </cacheField>
    <cacheField name="año RP" numFmtId="0">
      <sharedItems containsSemiMixedTypes="0" containsString="0" containsNumber="1" containsInteger="1" minValue="2013" maxValue="2021"/>
    </cacheField>
    <cacheField name="Número de CDP" numFmtId="0">
      <sharedItems containsMixedTypes="1" containsNumber="1" containsInteger="1" minValue="402" maxValue="835"/>
    </cacheField>
    <cacheField name="Número de CRP" numFmtId="0">
      <sharedItems containsMixedTypes="1" containsNumber="1" containsInteger="1" minValue="308" maxValue="985"/>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173158"/>
    </cacheField>
    <cacheField name="Nombre BP Beneficiario" numFmtId="0">
      <sharedItems count="89">
        <s v="AXA COLPATRIA SEGUROS SA"/>
        <s v="OPEN GROUP SAS"/>
        <s v="IRMA YANETH AVILA LOMBANA"/>
        <s v="JAVIER ALBERTO RODRIGUEZ CADENA"/>
        <s v="GRUPO EDS AUTOGAS S.A.S"/>
        <s v="CONSORCIO ESTRATEGIA SOCIAL 2018"/>
        <s v="SANTIAGO  ROMERO PAEZ"/>
        <s v="NORMA LORENA RAMIREZ GARCIA"/>
        <s v="EMPRESA DE TELECOMUNICACIONES DE BOGOTÁ S.A. E.S.P. - ETB S.A. ESP"/>
        <s v="JORGE ALBERTO DORIA QUINTERO"/>
        <s v="LILIBETH PAOLA ANGULO SIERRA"/>
        <s v="CONSORCIO SAN JUAN 021"/>
        <s v="MARIA EUGENIA MORENO MARIN"/>
        <s v="ANDRES EDUARDO ACUÑA BOHORQUEZ"/>
        <s v="LOGIA 3 ASOCIADOS SAS"/>
        <s v="CONSORCIO GEOJAM HABITAT"/>
        <s v="MC MENSAJERIA CONFIDENCIAL S.A."/>
        <s v="COMUNICACIONES E INFORMATICA S A S"/>
        <s v="ASEAR S.A. E.S.P"/>
        <s v="ALMACENES EXITO S.A."/>
        <s v="PC COM S A"/>
        <s v="CARLOS HUMBERTO HERNANDEZ NOPE"/>
        <s v="CONSORCIO IC"/>
        <s v="REYSON YORMAN ESTUPIÑAN SILVA"/>
        <s v="CONSORCIO DIN MR"/>
        <s v="CONSORCIO SAN JUAN 003"/>
        <s v="DAVID FELIPE PEÑA VALENZUELA" u="1"/>
        <s v="SOLUCIONES ICG S A S" u="1"/>
        <s v="INDIRA ZAPATA MEJIA" u="1"/>
        <s v="NIXON DAVID BAQUERO HERNÁNDEZ" u="1"/>
        <s v="ROBERTO ALFONSO MONTENEGRO ROBLES" u="1"/>
        <s v="ALFREDO  CASTAÑO AMARIS" u="1"/>
        <s v="INPLAYCO SAS" u="1"/>
        <s v="HERNANDO  CARDONA VILLEGAS" u="1"/>
        <s v="REDJURISTA SAS" u="1"/>
        <s v="RENTOKIL INITIAL COLOMBIA S A S" u="1"/>
        <s v="INGENIERIA MONTAJES &amp; CONSTRUCCION SAS" u="1"/>
        <s v="UNION TEMPORAL EMINSER-SOLOASEO 2020" u="1"/>
        <s v="BUSINESS INTELLIGENCE SOFTWARE ASSESSOR CORPORATION LTDA" u="1"/>
        <s v="CLAUDIA MARCELA DUARTE CEPEDA" u="1"/>
        <s v="AQUA SYSTEMS S.A.S" u="1"/>
        <s v="Kevin Alexander Diaz Mora" u="1"/>
        <s v="JAIME ANDRES ROBAYO TORRES" u="1"/>
        <s v="UNION TEMPORAL HABITAT ESPECIALES 2017" u="1"/>
        <s v="UNION TEMPORAL BYGING SH" u="1"/>
        <s v="CONSORCIO INTERDESARROLLO" u="1"/>
        <s v="SOLUTION COPY LTDA" u="1"/>
        <s v="CESAR AUGUSTO MANCIPE OSTOS" u="1"/>
        <s v="INSTITUCIONAL STAR SERVICES LTDA" u="1"/>
        <s v="SERVICIOS POSTALES NACIONALES S A" u="1"/>
        <s v="INFORMACION DE MEDIOS PARA COLOMBIA SAS" u="1"/>
        <s v="MULTISERVICIO TECNICAR'S ASOCIADOS S.A.S ." u="1"/>
        <s v="ALBA JUDITH SEGURA DE LEGRO" u="1"/>
        <s v="NESTOR ADRIAN FERNANDEZ DORADO" u="1"/>
        <s v="JORGE HERNAN JARAMILLO OCHOA" u="1"/>
        <s v="INVERSIONES ESOFT S.A.S" u="1"/>
        <s v="CFD INGENIERIA S.A.S." u="1"/>
        <s v="LADOINSA LABORES DOTACIONES INDUSTRIALES SAS" u="1"/>
        <s v="FONDO FINANCIERO DE PROYECTOS DE DESARROLLO - FONADE" u="1"/>
        <s v="FELIX ORLANDO RUEDA PEREZ" u="1"/>
        <s v="GPS ELECTRONICS LTDA" u="1"/>
        <s v="CONSORCIO VIAS BOGOTA" u="1"/>
        <s v="DISTRIBUIDORES DE SERVICIOS INDUSTRIALES S A S" u="1"/>
        <s v="UNION TEMPORAL LA PREVISORA S.A COMPAÑÍA DE SEGUROS - QBE SEGUROS S.A." u="1"/>
        <s v="COLOMBIANA DE COMERCIO SA" u="1"/>
        <s v="CONSULTORES DONOVAN S.A.S" u="1"/>
        <s v="MICROSITIOS SAS" u="1"/>
        <s v="TALLERES CARSONI S A S" u="1"/>
        <s v="LIZBETH  CASAS FIGUEROA" u="1"/>
        <s v="EMERITA MARROQUIN HERNANDEZ" u="1"/>
        <s v="DIEGO ALEXANDER CAICEDO RODRIGUEZ" u="1"/>
        <s v="MERCEDES MASMELA" u="1"/>
        <s v="UNION TEMPORAL PRINTER  EL TIEMPO" u="1"/>
        <s v="CONSORCIO INFRARURAL 2018" u="1"/>
        <s v="JOSE HEBERT RIASCOS RIASCOS" u="1"/>
        <s v="DANIEL YIDID GRANADOS GELVES" u="1"/>
        <s v="DIEGO ALEJANDRO RODRIGUEZ RODRIGUEZ" u="1"/>
        <s v="INSTITUTO DISTRITAL PARA LA PROTECCION D E LA NIÑEZ Y DE LA JUVENTUD" u="1"/>
        <s v="CARLINA CUBILLOS GOMEZ" u="1"/>
        <s v="MISLEYDA  MOSQUERA MARMOLEJO" u="1"/>
        <s v="CENTURYLINK COLOMBIA S.A.S" u="1"/>
        <s v="GERMAN ALBERTO BAQUIRO DUQUE" u="1"/>
        <s v="INCITECO S A S" u="1"/>
        <s v="CONSORCIO ESTUDIOS TECNICOS URBANOS" u="1"/>
        <s v="WILLIAM GIOVANNI JIMENEZ BELTRAN" u="1"/>
        <s v="COMERCIALIZADORA DE PAPELES &quot;PA`YA HACE LA DIFERENCIA&quot; S A S" u="1"/>
        <s v="UNIVERSIDAD DISTRITAL FRANCISCO JOSE DE CALDAS" u="1"/>
        <s v="DIGITEX SERVICIOS BPO&amp;O S.A." u="1"/>
        <s v="ANGELICA MARIA ROZO BAQUERO" u="1"/>
      </sharedItems>
    </cacheField>
    <cacheField name="Valor CRP" numFmtId="164">
      <sharedItems containsSemiMixedTypes="0" containsString="0" containsNumber="1" containsInteger="1" minValue="50523" maxValue="1705811538"/>
    </cacheField>
    <cacheField name="Valor neto" numFmtId="164">
      <sharedItems containsSemiMixedTypes="0" containsString="0" containsNumber="1" containsInteger="1" minValue="50523" maxValue="1705811538"/>
    </cacheField>
    <cacheField name="Autorizacion giro" numFmtId="164">
      <sharedItems containsSemiMixedTypes="0" containsString="0" containsNumber="1" containsInteger="1" minValue="0" maxValue="934061648"/>
    </cacheField>
    <cacheField name="Compromisos sin Aut. de Giro saldo a 1 enero 2023" numFmtId="166">
      <sharedItems containsSemiMixedTypes="0" containsString="0" containsNumber="1" containsInteger="1" minValue="50523" maxValue="162260170"/>
    </cacheField>
    <cacheField name="enero" numFmtId="166">
      <sharedItems containsString="0" containsBlank="1" containsNumber="1" containsInteger="1" minValue="292316" maxValue="2928689"/>
    </cacheField>
    <cacheField name="febrero" numFmtId="166">
      <sharedItems containsNonDate="0" containsString="0" containsBlank="1"/>
    </cacheField>
    <cacheField name="marzo" numFmtId="166">
      <sharedItems containsNonDate="0" containsString="0" containsBlank="1"/>
    </cacheField>
    <cacheField name="abril" numFmtId="166">
      <sharedItems containsNonDate="0" containsString="0" containsBlank="1"/>
    </cacheField>
    <cacheField name="mayo" numFmtId="166">
      <sharedItems containsNonDate="0" containsString="0" containsBlank="1"/>
    </cacheField>
    <cacheField name="junio" numFmtId="166">
      <sharedItems containsString="0" containsBlank="1" containsNumber="1" containsInteger="1" minValue="78782137" maxValue="162260170"/>
    </cacheField>
    <cacheField name="julio" numFmtId="166">
      <sharedItems containsString="0" containsBlank="1" containsNumber="1" containsInteger="1" minValue="45880000" maxValue="45880000"/>
    </cacheField>
    <cacheField name="agosto" numFmtId="166">
      <sharedItems containsNonDate="0" containsString="0" containsBlank="1"/>
    </cacheField>
    <cacheField name="septiembre" numFmtId="166">
      <sharedItems containsNonDate="0" containsString="0" containsBlank="1"/>
    </cacheField>
    <cacheField name="Octubre" numFmtId="166">
      <sharedItems containsNonDate="0" containsString="0" containsBlank="1"/>
    </cacheField>
    <cacheField name="Noviembre" numFmtId="166">
      <sharedItems containsNonDate="0" containsString="0" containsBlank="1"/>
    </cacheField>
    <cacheField name="Diciembre" numFmtId="166">
      <sharedItems containsNonDate="0" containsString="0" containsBlank="1"/>
    </cacheField>
    <cacheField name="TOTAL PAGADO" numFmtId="166">
      <sharedItems containsSemiMixedTypes="0" containsString="0" containsNumber="1" containsInteger="1" minValue="0" maxValue="162260170"/>
    </cacheField>
    <cacheField name="saldo " numFmtId="166">
      <sharedItems containsSemiMixedTypes="0" containsString="0" containsNumber="1" containsInteger="1" minValue="0" maxValue="42092882"/>
    </cacheField>
    <cacheField name="SUBSECRETARÍA " numFmtId="0">
      <sharedItems count="9">
        <s v="Subsecretaría de Gestión Corporativa"/>
        <s v="Subsecretaría de Planeación y Política"/>
        <s v="Subsecretaría de Coordinación Operativa"/>
        <s v="Subsecretaría de Inspección, vigilancia y control de vivienda"/>
        <s v="Subsecretaria de Coordinación Operativa" u="1"/>
        <s v="Subsecretaria de Planeación y Política" u="1"/>
        <s v="Secretaría Jurídica" u="1"/>
        <s v="Subsecretaría de Gestión Financiera" u="1"/>
        <s v="Oficina Asesora de Comunicaciones" u="1"/>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julio2" numFmtId="0">
      <sharedItems containsNonDate="0" containsString="0" containsBlank="1"/>
    </cacheField>
    <cacheField name="agosto2" numFmtId="0">
      <sharedItems containsNonDate="0" containsString="0" containsBlank="1"/>
    </cacheField>
    <cacheField name="septiembre2" numFmtId="0">
      <sharedItems containsNonDate="0" containsString="0" containsBlank="1"/>
    </cacheField>
    <cacheField name="octubre2" numFmtId="0">
      <sharedItems containsNonDate="0" containsString="0" containsBlank="1"/>
    </cacheField>
    <cacheField name="noviembre2" numFmtId="0">
      <sharedItems containsNonDate="0" containsString="0" containsBlank="1"/>
    </cacheField>
    <cacheField name="diciembre2" numFmtId="0">
      <sharedItems containsNonDate="0" containsString="0" containsBlank="1"/>
    </cacheField>
    <cacheField name="saldo del pasivo" numFmtId="166">
      <sharedItems containsSemiMixedTypes="0" containsString="0" containsNumber="1" containsInteger="1" minValue="0" maxValue="42092882"/>
    </cacheField>
    <cacheField name="Subdirección" numFmtId="0">
      <sharedItems/>
    </cacheField>
    <cacheField name="Dificultad y/o Avance "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583336" createdVersion="8" refreshedVersion="8" minRefreshableVersion="3" recordCount="64" xr:uid="{90850B20-BF00-4CE0-8F08-3BCA2E874D86}">
  <cacheSource type="worksheet">
    <worksheetSource ref="A5:AR1048576" sheet="pasivos exigibles "/>
  </cacheSource>
  <cacheFields count="47">
    <cacheField name="No. Compromiso" numFmtId="0">
      <sharedItems containsBlank="1" containsMixedTypes="1" containsNumber="1" containsInteger="1" minValue="151" maxValue="217045"/>
    </cacheField>
    <cacheField name="año RP" numFmtId="0">
      <sharedItems containsString="0" containsBlank="1" containsNumber="1" containsInteger="1" minValue="2013" maxValue="2021"/>
    </cacheField>
    <cacheField name="Número de CDP" numFmtId="0">
      <sharedItems containsBlank="1" containsMixedTypes="1" containsNumber="1" containsInteger="1" minValue="402" maxValue="989"/>
    </cacheField>
    <cacheField name="Número de CRP" numFmtId="0">
      <sharedItems containsBlank="1" containsMixedTypes="1" containsNumber="1" containsInteger="1" minValue="308" maxValue="1692"/>
    </cacheField>
    <cacheField name="Objeto" numFmtId="0">
      <sharedItems containsBlank="1" longText="1"/>
    </cacheField>
    <cacheField name="Rubro" numFmtId="0">
      <sharedItems containsBlank="1"/>
    </cacheField>
    <cacheField name="Descripcion Rubro" numFmtId="0">
      <sharedItems containsBlank="1"/>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ontainsBlank="1"/>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ontainsBlank="1"/>
    </cacheField>
    <cacheField name="Número documento BP" numFmtId="0">
      <sharedItems containsBlank="1" containsMixedTypes="1" containsNumber="1" containsInteger="1" minValue="52265831" maxValue="901318598"/>
    </cacheField>
    <cacheField name="Nombre BP Beneficiario" numFmtId="0">
      <sharedItems containsBlank="1"/>
    </cacheField>
    <cacheField name="Valor CRP" numFmtId="164">
      <sharedItems containsString="0" containsBlank="1" containsNumber="1" containsInteger="1" minValue="50523" maxValue="3123821660"/>
    </cacheField>
    <cacheField name="Valor neto" numFmtId="164">
      <sharedItems containsString="0" containsBlank="1" containsNumber="1" containsInteger="1" minValue="50523" maxValue="3123821660"/>
    </cacheField>
    <cacheField name="Autorizacion giro" numFmtId="164">
      <sharedItems containsString="0" containsBlank="1" containsNumber="1" containsInteger="1" minValue="0" maxValue="2046168017"/>
    </cacheField>
    <cacheField name="Compromisos sin Aut. de Giro saldo a 1 enero 2023" numFmtId="166">
      <sharedItems containsString="0" containsBlank="1" containsNumber="1" containsInteger="1" minValue="50523" maxValue="11436650569"/>
    </cacheField>
    <cacheField name="enero" numFmtId="166">
      <sharedItems containsString="0" containsBlank="1" containsNumber="1" containsInteger="1" minValue="292316" maxValue="21271512"/>
    </cacheField>
    <cacheField name="febrero" numFmtId="166">
      <sharedItems containsString="0" containsBlank="1" containsNumber="1" containsInteger="1" minValue="0" maxValue="0"/>
    </cacheField>
    <cacheField name="marzo" numFmtId="166">
      <sharedItems containsString="0" containsBlank="1" containsNumber="1" containsInteger="1" minValue="92127300" maxValue="235759986"/>
    </cacheField>
    <cacheField name="abril" numFmtId="166">
      <sharedItems containsString="0" containsBlank="1" containsNumber="1" containsInteger="1" minValue="1974373" maxValue="1974373"/>
    </cacheField>
    <cacheField name="mayo" numFmtId="166">
      <sharedItems containsString="0" containsBlank="1" containsNumber="1" containsInteger="1" minValue="4738242" maxValue="48117607"/>
    </cacheField>
    <cacheField name="junio" numFmtId="166">
      <sharedItems containsString="0" containsBlank="1" containsNumber="1" containsInteger="1" minValue="39371388" maxValue="280413695"/>
    </cacheField>
    <cacheField name="julio" numFmtId="166">
      <sharedItems containsString="0" containsBlank="1" containsNumber="1" containsInteger="1" minValue="45880000" maxValue="203352731"/>
    </cacheField>
    <cacheField name="agosto" numFmtId="166">
      <sharedItems containsString="0" containsBlank="1" containsNumber="1" containsInteger="1" minValue="0" maxValue="0"/>
    </cacheField>
    <cacheField name="septiembre" numFmtId="166">
      <sharedItems containsString="0" containsBlank="1" containsNumber="1" containsInteger="1" minValue="0" maxValue="0"/>
    </cacheField>
    <cacheField name="Octubre" numFmtId="166">
      <sharedItems containsString="0" containsBlank="1" containsNumber="1" containsInteger="1" minValue="0" maxValue="0"/>
    </cacheField>
    <cacheField name="Noviembre" numFmtId="166">
      <sharedItems containsString="0" containsBlank="1" containsNumber="1" containsInteger="1" minValue="0" maxValue="0"/>
    </cacheField>
    <cacheField name="Diciembre" numFmtId="166">
      <sharedItems containsString="0" containsBlank="1" containsNumber="1" containsInteger="1" minValue="0" maxValue="0"/>
    </cacheField>
    <cacheField name="TOTAL PAGADO" numFmtId="166">
      <sharedItems containsString="0" containsBlank="1" containsNumber="1" containsInteger="1" minValue="0" maxValue="790889904"/>
    </cacheField>
    <cacheField name="saldo " numFmtId="166">
      <sharedItems containsString="0" containsBlank="1" containsNumber="1" containsInteger="1" minValue="0" maxValue="10645760665"/>
    </cacheField>
    <cacheField name="SUBSECRETARÍA " numFmtId="0">
      <sharedItems containsBlank="1" count="10">
        <s v="Subsecretaría de Gestión Corporativa"/>
        <s v="Subsecretaría de Planeación y Política"/>
        <s v="Subsecretaría de Coordinación Operativa"/>
        <s v="Subsecretaría de Inspección, vigilancia y control de vivienda"/>
        <s v="Oficina Asesora de Comunicaciones"/>
        <m/>
        <s v="Subsecretaria de Coordinación Operativa" u="1"/>
        <s v="Subsecretaria de Planeación y Política" u="1"/>
        <s v="Secretaría Jurídica" u="1"/>
        <s v="Subsecretaría de Gestión Financiera" u="1"/>
      </sharedItems>
    </cacheField>
    <cacheField name="acta de fenecimiento" numFmtId="0">
      <sharedItems containsString="0" containsBlank="1" containsNumber="1" containsInteger="1" minValue="2014" maxValue="2022"/>
    </cacheField>
    <cacheField name="Funcionnamiento o Inversión" numFmtId="0">
      <sharedItems containsBlank="1"/>
    </cacheField>
    <cacheField name="julio2" numFmtId="0">
      <sharedItems containsString="0" containsBlank="1" containsNumber="1" containsInteger="1" minValue="0" maxValue="0"/>
    </cacheField>
    <cacheField name="agosto2" numFmtId="0">
      <sharedItems containsString="0" containsBlank="1" containsNumber="1" containsInteger="1" minValue="0" maxValue="0"/>
    </cacheField>
    <cacheField name="septiembre2" numFmtId="0">
      <sharedItems containsString="0" containsBlank="1" containsNumber="1" containsInteger="1" minValue="0" maxValue="0"/>
    </cacheField>
    <cacheField name="octubre2" numFmtId="0">
      <sharedItems containsString="0" containsBlank="1" containsNumber="1" containsInteger="1" minValue="0" maxValue="0"/>
    </cacheField>
    <cacheField name="noviembre2" numFmtId="0">
      <sharedItems containsString="0" containsBlank="1" containsNumber="1" containsInteger="1" minValue="0" maxValue="0"/>
    </cacheField>
    <cacheField name="diciembre2" numFmtId="0">
      <sharedItems containsString="0" containsBlank="1" containsNumber="1" containsInteger="1" minValue="0" maxValue="0"/>
    </cacheField>
    <cacheField name="saldo del pasivo" numFmtId="0">
      <sharedItems containsString="0" containsBlank="1" containsNumber="1" containsInteger="1" minValue="0" maxValue="10645760665"/>
    </cacheField>
    <cacheField name="Subdirección" numFmtId="0">
      <sharedItems containsBlank="1"/>
    </cacheField>
    <cacheField name="Dificultad y/o Avance "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930552" createdVersion="8" refreshedVersion="8" minRefreshableVersion="3" recordCount="59" xr:uid="{2A59B043-B4EF-4711-B291-9286B12DD9D4}">
  <cacheSource type="worksheet">
    <worksheetSource ref="A5:AR17" sheet="pasivos exigibles "/>
  </cacheSource>
  <cacheFields count="48">
    <cacheField name="No. Compromiso" numFmtId="0">
      <sharedItems containsMixedTypes="1" containsNumber="1" containsInteger="1" minValue="151" maxValue="217045" count="53">
        <s v="590"/>
        <n v="450"/>
        <n v="275"/>
        <n v="286"/>
        <s v="44793"/>
        <n v="484"/>
        <s v="009"/>
        <s v="361"/>
        <s v="73203"/>
        <s v="227"/>
        <s v="140"/>
        <s v="1029"/>
        <s v="898"/>
        <s v="260"/>
        <s v="895"/>
        <s v="881"/>
        <n v="235"/>
        <n v="151"/>
        <s v="53518"/>
        <s v="60009"/>
        <s v="479"/>
        <n v="17082"/>
        <s v="571"/>
        <s v="979"/>
        <s v="205"/>
        <s v="575"/>
        <s v="780"/>
        <s v="716"/>
        <s v="916"/>
        <s v="64892"/>
        <n v="292"/>
        <n v="217045"/>
        <s v="501"/>
        <n v="309"/>
        <s v="36038"/>
        <n v="10785"/>
        <s v="774"/>
        <s v="543"/>
        <s v="914"/>
        <s v="959"/>
        <s v="586"/>
        <s v="863"/>
        <s v="796"/>
        <s v="991"/>
        <s v="978"/>
        <s v="806"/>
        <s v="585"/>
        <s v="1008"/>
        <s v="1014"/>
        <s v="934"/>
        <s v="952"/>
        <n v="536"/>
        <s v="953"/>
      </sharedItems>
    </cacheField>
    <cacheField name="año RP" numFmtId="0">
      <sharedItems containsSemiMixedTypes="0" containsString="0" containsNumber="1" containsInteger="1" minValue="2013" maxValue="2021" count="8">
        <n v="2019"/>
        <n v="2013"/>
        <n v="2015"/>
        <n v="2020"/>
        <n v="2018"/>
        <n v="2021"/>
        <n v="2017"/>
        <n v="2016"/>
      </sharedItems>
    </cacheField>
    <cacheField name="Número de CDP" numFmtId="0">
      <sharedItems containsMixedTypes="1" containsNumber="1" containsInteger="1" minValue="402" maxValue="989"/>
    </cacheField>
    <cacheField name="Número de CRP" numFmtId="0">
      <sharedItems containsMixedTypes="1" containsNumber="1" containsInteger="1" minValue="308" maxValue="1692"/>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318598"/>
    </cacheField>
    <cacheField name="Nombre BP Beneficiario" numFmtId="0">
      <sharedItems/>
    </cacheField>
    <cacheField name="Valor CRP" numFmtId="164">
      <sharedItems containsSemiMixedTypes="0" containsString="0" containsNumber="1" containsInteger="1" minValue="50523" maxValue="3123821660"/>
    </cacheField>
    <cacheField name="Valor neto" numFmtId="164">
      <sharedItems containsSemiMixedTypes="0" containsString="0" containsNumber="1" containsInteger="1" minValue="50523" maxValue="3123821660"/>
    </cacheField>
    <cacheField name="Autorizacion giro" numFmtId="164">
      <sharedItems containsSemiMixedTypes="0" containsString="0" containsNumber="1" containsInteger="1" minValue="0" maxValue="2046168017"/>
    </cacheField>
    <cacheField name="Compromisos sin Aut. de Giro saldo a 1 enero 2023" numFmtId="166">
      <sharedItems containsSemiMixedTypes="0" containsString="0" containsNumber="1" containsInteger="1" minValue="50523" maxValue="2522365910"/>
    </cacheField>
    <cacheField name="enero" numFmtId="166">
      <sharedItems containsString="0" containsBlank="1" containsNumber="1" containsInteger="1" minValue="292316" maxValue="6756760"/>
    </cacheField>
    <cacheField name="febrero" numFmtId="166">
      <sharedItems containsNonDate="0" containsString="0" containsBlank="1"/>
    </cacheField>
    <cacheField name="marzo" numFmtId="166">
      <sharedItems containsString="0" containsBlank="1" containsNumber="1" containsInteger="1" minValue="92127300" maxValue="143632686"/>
    </cacheField>
    <cacheField name="abril" numFmtId="166">
      <sharedItems containsString="0" containsBlank="1" containsNumber="1" containsInteger="1" minValue="1974373" maxValue="1974373"/>
    </cacheField>
    <cacheField name="mayo" numFmtId="166">
      <sharedItems containsString="0" containsBlank="1" containsNumber="1" containsInteger="1" minValue="4738242" maxValue="19685694"/>
    </cacheField>
    <cacheField name="junio" numFmtId="166">
      <sharedItems containsString="0" containsBlank="1" containsNumber="1" containsInteger="1" minValue="39371388" maxValue="162260170"/>
    </cacheField>
    <cacheField name="julio" numFmtId="166">
      <sharedItems containsString="0" containsBlank="1" containsNumber="1" containsInteger="1" minValue="45880000" maxValue="98008182"/>
    </cacheField>
    <cacheField name="agosto" numFmtId="166">
      <sharedItems containsNonDate="0" containsString="0" containsBlank="1"/>
    </cacheField>
    <cacheField name="septiembre" numFmtId="166">
      <sharedItems containsNonDate="0" containsString="0" containsBlank="1"/>
    </cacheField>
    <cacheField name="Octubre" numFmtId="166">
      <sharedItems containsNonDate="0" containsString="0" containsBlank="1"/>
    </cacheField>
    <cacheField name="Noviembre" numFmtId="166">
      <sharedItems containsNonDate="0" containsString="0" containsBlank="1"/>
    </cacheField>
    <cacheField name="Diciembre" numFmtId="166">
      <sharedItems containsNonDate="0" containsString="0" containsBlank="1"/>
    </cacheField>
    <cacheField name="TOTAL PAGADO" numFmtId="166">
      <sharedItems containsSemiMixedTypes="0" containsString="0" containsNumber="1" containsInteger="1" minValue="0" maxValue="162260170"/>
    </cacheField>
    <cacheField name="saldo " numFmtId="166">
      <sharedItems containsSemiMixedTypes="0" containsString="0" containsNumber="1" containsInteger="1" minValue="0" maxValue="2522365910" count="44">
        <n v="50523"/>
        <n v="30000000"/>
        <n v="2790000"/>
        <n v="28970250"/>
        <n v="123545"/>
        <n v="10608618"/>
        <n v="552000"/>
        <n v="695584"/>
        <n v="5356000"/>
        <n v="8325000"/>
        <n v="13789307"/>
        <n v="33670000"/>
        <n v="34410000"/>
        <n v="18739937"/>
        <n v="19723352"/>
        <n v="887053"/>
        <n v="1064746"/>
        <n v="0"/>
        <n v="1074249"/>
        <n v="34453781"/>
        <n v="35024959"/>
        <n v="42092882"/>
        <n v="3464142"/>
        <n v="60000000"/>
        <n v="130000000"/>
        <n v="3637856"/>
        <n v="4422833"/>
        <n v="4949696"/>
        <n v="46798652"/>
        <n v="70400430"/>
        <n v="79851863"/>
        <n v="98253725"/>
        <n v="243458478"/>
        <n v="341028003"/>
        <n v="369817861"/>
        <n v="407312683"/>
        <n v="409239440"/>
        <n v="460133530"/>
        <n v="986575083"/>
        <n v="1088240625"/>
        <n v="1168976811"/>
        <n v="1823879258"/>
        <n v="2522365910"/>
        <n v="59464549" u="1"/>
      </sharedItems>
    </cacheField>
    <cacheField name="SUBSECRETARÍA " numFmtId="0">
      <sharedItems count="7">
        <s v="Subsecretaría de Gestión Corporativa"/>
        <s v="Subsecretaría de Planeación y Política"/>
        <s v="Subsecretaría de Coordinación Operativa"/>
        <s v="Subsecretaría de Inspección, vigilancia y control de vivienda"/>
        <s v="Oficina Asesora de Comunicaciones"/>
        <s v="Subsecretaría de Coordinacion Operativa" u="1"/>
        <s v="Subsecretaria de Planeación y Política" u="1"/>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julio2" numFmtId="0">
      <sharedItems containsNonDate="0" containsString="0" containsBlank="1"/>
    </cacheField>
    <cacheField name="agosto2" numFmtId="0">
      <sharedItems containsNonDate="0" containsString="0" containsBlank="1"/>
    </cacheField>
    <cacheField name="septiembre2" numFmtId="0">
      <sharedItems containsNonDate="0" containsString="0" containsBlank="1"/>
    </cacheField>
    <cacheField name="octubre2" numFmtId="0">
      <sharedItems containsNonDate="0" containsString="0" containsBlank="1"/>
    </cacheField>
    <cacheField name="noviembre2" numFmtId="0">
      <sharedItems containsNonDate="0" containsString="0" containsBlank="1"/>
    </cacheField>
    <cacheField name="diciembre2" numFmtId="0">
      <sharedItems containsNonDate="0" containsString="0" containsBlank="1"/>
    </cacheField>
    <cacheField name="saldo del pasivo" numFmtId="166">
      <sharedItems containsSemiMixedTypes="0" containsString="0" containsNumber="1" containsInteger="1" minValue="0" maxValue="2522365910"/>
    </cacheField>
    <cacheField name="Subdirección" numFmtId="0">
      <sharedItems containsBlank="1"/>
    </cacheField>
    <cacheField name="Dificultad y/o Avance " numFmtId="0">
      <sharedItems containsBlank="1" longText="1"/>
    </cacheField>
    <cacheField name="Campo1" numFmtId="0" formula="'TOTAL PAGADO'/'Compromisos sin Aut. de Giro saldo a 1 enero 2023'" databaseField="0"/>
  </cacheFields>
  <extLst>
    <ext xmlns:x14="http://schemas.microsoft.com/office/spreadsheetml/2009/9/main" uri="{725AE2AE-9491-48be-B2B4-4EB974FC3084}">
      <x14:pivotCacheDefinition pivotCacheId="47515552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
  <r>
    <s v="59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n v="50523"/>
    <x v="0"/>
    <n v="2021"/>
    <s v="Funcionamiento"/>
    <x v="0"/>
  </r>
  <r>
    <n v="450"/>
    <n v="2013"/>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n v="30000000"/>
    <x v="1"/>
    <n v="2014"/>
    <s v="Inversión "/>
    <x v="1"/>
  </r>
  <r>
    <n v="275"/>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n v="2790000"/>
    <x v="1"/>
    <n v="2016"/>
    <s v="Inversión "/>
    <x v="2"/>
  </r>
  <r>
    <n v="286"/>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n v="28970250"/>
    <x v="1"/>
    <n v="2016"/>
    <s v="Inversión "/>
    <x v="2"/>
  </r>
  <r>
    <s v="44793"/>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n v="123545"/>
    <x v="0"/>
    <n v="2021"/>
    <s v="Funcionamiento"/>
    <x v="0"/>
  </r>
  <r>
    <n v="484"/>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n v="10608618"/>
    <x v="2"/>
    <n v="2019"/>
    <s v="Inversión "/>
    <x v="3"/>
  </r>
  <r>
    <s v="009"/>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n v="552000"/>
    <x v="0"/>
    <n v="2022"/>
    <s v="Inversión "/>
    <x v="0"/>
  </r>
  <r>
    <s v="361"/>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n v="552000"/>
    <x v="0"/>
    <n v="2022"/>
    <s v="Inversión "/>
    <x v="0"/>
  </r>
  <r>
    <s v="73203"/>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n v="695584"/>
    <x v="0"/>
    <n v="2022"/>
    <s v="Funcionamiento"/>
    <x v="0"/>
  </r>
  <r>
    <s v="227"/>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n v="5356000"/>
    <x v="3"/>
    <n v="2020"/>
    <s v="Inversión "/>
    <x v="4"/>
  </r>
  <r>
    <s v="14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n v="8325000"/>
    <x v="3"/>
    <n v="2022"/>
    <s v="Inversión "/>
    <x v="4"/>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n v="13789307"/>
    <x v="2"/>
    <n v="2022"/>
    <s v="Inversión "/>
    <x v="5"/>
  </r>
  <r>
    <s v="898"/>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n v="33670000"/>
    <x v="3"/>
    <n v="2022"/>
    <s v="Inversión "/>
    <x v="4"/>
  </r>
  <r>
    <s v="260"/>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n v="34410000"/>
    <x v="3"/>
    <n v="2021"/>
    <s v="Inversión "/>
    <x v="4"/>
  </r>
  <r>
    <s v="895"/>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n v="18739937"/>
    <x v="2"/>
    <n v="2022"/>
    <s v="Inversión "/>
    <x v="5"/>
  </r>
  <r>
    <s v="881"/>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n v="19723352"/>
    <x v="2"/>
    <n v="2022"/>
    <s v="Inversión "/>
    <x v="3"/>
  </r>
  <r>
    <n v="235"/>
    <n v="2017"/>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n v="887053"/>
    <x v="0"/>
    <n v="2018"/>
    <s v="Funcionamiento"/>
    <x v="0"/>
  </r>
  <r>
    <n v="151"/>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n v="1064746"/>
    <x v="0"/>
    <n v="2014"/>
    <s v="Inversión "/>
    <x v="0"/>
  </r>
  <r>
    <s v="535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n v="0"/>
    <x v="0"/>
    <n v="2021"/>
    <s v="Funcionamiento"/>
    <x v="0"/>
  </r>
  <r>
    <s v="6000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n v="0"/>
    <x v="0"/>
    <n v="2021"/>
    <s v="Inversión "/>
    <x v="0"/>
  </r>
  <r>
    <s v="479"/>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n v="0"/>
    <x v="0"/>
    <n v="2021"/>
    <s v="Inversión "/>
    <x v="0"/>
  </r>
  <r>
    <n v="17082"/>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n v="1074249"/>
    <x v="0"/>
    <n v="2018"/>
    <s v="Inversión "/>
    <x v="0"/>
  </r>
  <r>
    <s v="571"/>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n v="34453781"/>
    <x v="3"/>
    <n v="2020"/>
    <s v="Inversión "/>
    <x v="4"/>
  </r>
  <r>
    <s v="979"/>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n v="35024959"/>
    <x v="2"/>
    <n v="2022"/>
    <s v="Inversión "/>
    <x v="3"/>
  </r>
  <r>
    <s v="205"/>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n v="0"/>
    <x v="3"/>
    <n v="2021"/>
    <s v="Inversión "/>
    <x v="4"/>
  </r>
  <r>
    <s v="57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n v="0"/>
    <x v="2"/>
    <n v="2021"/>
    <s v="Inversión "/>
    <x v="5"/>
  </r>
  <r>
    <s v="57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n v="0"/>
    <x v="2"/>
    <n v="2021"/>
    <s v="Inversión "/>
    <x v="5"/>
  </r>
  <r>
    <s v="780"/>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n v="42092882"/>
    <x v="2"/>
    <n v="2021"/>
    <s v="Inversión "/>
    <x v="3"/>
  </r>
  <r>
    <s v="716"/>
    <n v="2021"/>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n v="3464142"/>
    <x v="0"/>
    <n v="2022"/>
    <s v="Inversión "/>
    <x v="0"/>
  </r>
  <r>
    <s v="916"/>
    <n v="2021"/>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n v="0"/>
    <x v="0"/>
    <n v="2022"/>
    <s v="Funcionamiento"/>
    <x v="0"/>
  </r>
  <r>
    <s v="64892"/>
    <n v="2021"/>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n v="0"/>
    <x v="0"/>
    <n v="2022"/>
    <s v="Funcionamiento"/>
    <x v="0"/>
  </r>
  <r>
    <n v="292"/>
    <n v="2017"/>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n v="60000000"/>
    <x v="3"/>
    <n v="2018"/>
    <s v="Inversión "/>
    <x v="4"/>
  </r>
  <r>
    <n v="217045"/>
    <n v="2017"/>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n v="130000000"/>
    <x v="3"/>
    <n v="2018"/>
    <s v="Inversión "/>
    <x v="6"/>
  </r>
  <r>
    <s v="501"/>
    <n v="2021"/>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n v="0"/>
    <x v="0"/>
    <n v="2022"/>
    <s v="Inversión "/>
    <x v="0"/>
  </r>
  <r>
    <n v="309"/>
    <n v="2016"/>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n v="3637856"/>
    <x v="0"/>
    <n v="2017"/>
    <s v="Funcionamiento"/>
    <x v="0"/>
  </r>
  <r>
    <s v="36038"/>
    <n v="2019"/>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n v="4422833"/>
    <x v="0"/>
    <n v="2021"/>
    <s v="Funcionamiento"/>
    <x v="0"/>
  </r>
  <r>
    <n v="10785"/>
    <n v="2017"/>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n v="4949696"/>
    <x v="0"/>
    <n v="2018"/>
    <s v="Inversión "/>
    <x v="0"/>
  </r>
  <r>
    <s v="774"/>
    <n v="2021"/>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n v="0"/>
    <x v="0"/>
    <n v="2022"/>
    <s v="Inversión "/>
    <x v="0"/>
  </r>
  <r>
    <s v="543"/>
    <n v="2021"/>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n v="0"/>
    <x v="0"/>
    <n v="2022"/>
    <s v="Inversión "/>
    <x v="0"/>
  </r>
  <r>
    <s v="914"/>
    <n v="2021"/>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n v="46798652"/>
    <x v="2"/>
    <n v="2022"/>
    <s v="Inversión "/>
    <x v="3"/>
  </r>
  <r>
    <s v="959"/>
    <n v="2021"/>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n v="0"/>
    <x v="2"/>
    <n v="2022"/>
    <s v="Inversión "/>
    <x v="5"/>
  </r>
  <r>
    <s v="914"/>
    <n v="2021"/>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n v="70400430"/>
    <x v="2"/>
    <n v="2022"/>
    <s v="Inversión "/>
    <x v="3"/>
  </r>
  <r>
    <s v="586"/>
    <n v="2019"/>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n v="79851863"/>
    <x v="2"/>
    <n v="2020"/>
    <s v="Inversión "/>
    <x v="5"/>
  </r>
  <r>
    <s v="863"/>
    <n v="2021"/>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n v="98253725"/>
    <x v="2"/>
    <n v="2022"/>
    <s v="Inversión "/>
    <x v="5"/>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n v="243458478"/>
    <x v="2"/>
    <n v="2022"/>
    <s v="Inversión "/>
    <x v="5"/>
  </r>
  <r>
    <s v="796"/>
    <n v="2020"/>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n v="341028003"/>
    <x v="2"/>
    <n v="2021"/>
    <s v="Inversión "/>
    <x v="3"/>
  </r>
  <r>
    <s v="991"/>
    <n v="2021"/>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n v="0"/>
    <x v="2"/>
    <n v="2022"/>
    <s v="Inversión "/>
    <x v="5"/>
  </r>
  <r>
    <s v="978"/>
    <n v="2021"/>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n v="369817861"/>
    <x v="2"/>
    <n v="2022"/>
    <s v="Inversión "/>
    <x v="3"/>
  </r>
  <r>
    <s v="806"/>
    <n v="2021"/>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n v="0"/>
    <x v="4"/>
    <n v="2022"/>
    <s v="Inversión "/>
    <x v="7"/>
  </r>
  <r>
    <s v="585"/>
    <n v="2019"/>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n v="407312683"/>
    <x v="2"/>
    <n v="2020"/>
    <s v="Inversión "/>
    <x v="3"/>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n v="409239440"/>
    <x v="2"/>
    <n v="2022"/>
    <s v="Inversión "/>
    <x v="5"/>
  </r>
  <r>
    <s v="881"/>
    <n v="2021"/>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n v="460133530"/>
    <x v="2"/>
    <n v="2022"/>
    <s v="Inversión "/>
    <x v="3"/>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n v="986575083"/>
    <x v="2"/>
    <n v="2022"/>
    <s v="Inversión "/>
    <x v="5"/>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n v="0"/>
    <x v="2"/>
    <n v="2022"/>
    <s v="Inversión "/>
    <x v="5"/>
  </r>
  <r>
    <s v="934"/>
    <n v="2021"/>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n v="1088240625"/>
    <x v="2"/>
    <n v="2022"/>
    <s v="Inversión "/>
    <x v="3"/>
  </r>
  <r>
    <s v="952"/>
    <n v="2021"/>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n v="1168976811"/>
    <x v="2"/>
    <n v="2022"/>
    <s v="Inversión "/>
    <x v="3"/>
  </r>
  <r>
    <n v="536"/>
    <n v="2016"/>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n v="1823879258"/>
    <x v="2"/>
    <n v="2017"/>
    <s v="Inversión "/>
    <x v="3"/>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n v="0"/>
    <x v="2"/>
    <n v="2022"/>
    <s v="Inversión "/>
    <x v="5"/>
  </r>
  <r>
    <s v="953"/>
    <n v="2021"/>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n v="2522365910"/>
    <x v="2"/>
    <n v="2022"/>
    <s v="Inversión "/>
    <x v="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
  <r>
    <x v="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x v="0"/>
    <n v="50523"/>
    <n v="50523"/>
    <n v="0"/>
    <n v="50523"/>
    <m/>
    <m/>
    <m/>
    <m/>
    <m/>
    <m/>
    <m/>
    <m/>
    <m/>
    <m/>
    <m/>
    <m/>
    <n v="0"/>
    <n v="50523"/>
    <x v="0"/>
    <n v="2021"/>
    <s v="Funcionamiento"/>
    <m/>
    <m/>
    <m/>
    <m/>
    <m/>
    <m/>
    <n v="50523"/>
    <s v="Subsecretaría de Gestión Corporativa"/>
    <m/>
  </r>
  <r>
    <x v="1"/>
    <n v="2013"/>
    <n v="606"/>
    <n v="962"/>
    <s v="REDISEÑAR, ADECUAR E IMPLEMENTAR BAJO PLATAFORMA DE SOFTWARE LIBRE, EL SISTEMA DE INFORMACION DEL HABITAT.-"/>
    <s v="3-3-1-14-03-31-0418-235"/>
    <s v="235-fotalecimiento de la gestión pública "/>
    <m/>
    <m/>
    <m/>
    <s v="235-fotalecimiento de la gestión pública "/>
    <m/>
    <m/>
    <m/>
    <s v="NIT"/>
    <n v="900249043"/>
    <x v="1"/>
    <n v="30000000"/>
    <n v="30000000"/>
    <n v="0"/>
    <n v="30000000"/>
    <m/>
    <m/>
    <m/>
    <m/>
    <m/>
    <m/>
    <m/>
    <m/>
    <m/>
    <m/>
    <m/>
    <m/>
    <n v="0"/>
    <n v="30000000"/>
    <x v="1"/>
    <n v="2014"/>
    <s v="Inversión "/>
    <m/>
    <m/>
    <m/>
    <m/>
    <m/>
    <m/>
    <n v="30000000"/>
    <s v="Subdirección de Información Sectorial"/>
    <s v="proceso jurídico en curso de fallo"/>
  </r>
  <r>
    <x v="2"/>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x v="2"/>
    <n v="2790000"/>
    <n v="2790000"/>
    <n v="0"/>
    <n v="2790000"/>
    <m/>
    <m/>
    <m/>
    <m/>
    <m/>
    <m/>
    <m/>
    <m/>
    <m/>
    <m/>
    <m/>
    <m/>
    <n v="0"/>
    <n v="2790000"/>
    <x v="1"/>
    <n v="2016"/>
    <s v="Inversión "/>
    <m/>
    <m/>
    <m/>
    <m/>
    <m/>
    <m/>
    <n v="2790000"/>
    <s v="Subdirección de Gestión del Suelo"/>
    <s v="se esta proyectando informe financiero para liquidación (no se van a pagar)"/>
  </r>
  <r>
    <x v="3"/>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x v="3"/>
    <n v="28970250"/>
    <n v="28970250"/>
    <n v="0"/>
    <n v="28970250"/>
    <m/>
    <m/>
    <m/>
    <m/>
    <m/>
    <m/>
    <m/>
    <m/>
    <m/>
    <m/>
    <m/>
    <m/>
    <n v="0"/>
    <n v="28970250"/>
    <x v="1"/>
    <n v="2016"/>
    <s v="Inversión "/>
    <m/>
    <m/>
    <m/>
    <m/>
    <m/>
    <m/>
    <n v="28970250"/>
    <s v="Subdirección de Gestión del Suelo"/>
    <s v="se esta proyectando informe financiero para liquidación (no se van a pagar)"/>
  </r>
  <r>
    <x v="4"/>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x v="4"/>
    <n v="17455110"/>
    <n v="17455110"/>
    <n v="17331565"/>
    <n v="123545"/>
    <m/>
    <m/>
    <m/>
    <m/>
    <m/>
    <m/>
    <m/>
    <m/>
    <m/>
    <m/>
    <m/>
    <m/>
    <n v="0"/>
    <n v="123545"/>
    <x v="0"/>
    <n v="2021"/>
    <s v="Funcionamiento"/>
    <m/>
    <m/>
    <m/>
    <m/>
    <m/>
    <m/>
    <n v="123545"/>
    <s v="Subsecretaría de Gestión Corporativa"/>
    <m/>
  </r>
  <r>
    <x v="5"/>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x v="5"/>
    <n v="1705811538"/>
    <n v="1705811538"/>
    <n v="0"/>
    <n v="10608618"/>
    <m/>
    <m/>
    <m/>
    <m/>
    <m/>
    <m/>
    <m/>
    <m/>
    <m/>
    <m/>
    <m/>
    <m/>
    <n v="0"/>
    <n v="10608618"/>
    <x v="2"/>
    <n v="2019"/>
    <s v="Inversión "/>
    <m/>
    <m/>
    <m/>
    <m/>
    <m/>
    <m/>
    <n v="10608618"/>
    <s v="Subdirección de Barrios"/>
    <s v="Se libera julio 13 de 2022 ( resoluciones 825-826 liquidación unilateral del 29 de Nov 2019) nota. Agosto 25 2022 El saldo pendiente es a favor del contratista"/>
  </r>
  <r>
    <x v="6"/>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x v="6"/>
    <n v="552000"/>
    <n v="552000"/>
    <n v="0"/>
    <n v="552000"/>
    <m/>
    <m/>
    <m/>
    <m/>
    <m/>
    <m/>
    <m/>
    <m/>
    <m/>
    <m/>
    <m/>
    <m/>
    <n v="0"/>
    <n v="552000"/>
    <x v="0"/>
    <n v="2022"/>
    <s v="Inversión "/>
    <m/>
    <m/>
    <m/>
    <m/>
    <m/>
    <m/>
    <n v="552000"/>
    <s v="Subsecretaría de Gestión Corporativa"/>
    <m/>
  </r>
  <r>
    <x v="7"/>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x v="7"/>
    <n v="552000"/>
    <n v="552000"/>
    <n v="0"/>
    <n v="552000"/>
    <m/>
    <m/>
    <m/>
    <m/>
    <m/>
    <m/>
    <m/>
    <m/>
    <m/>
    <m/>
    <m/>
    <m/>
    <n v="0"/>
    <n v="552000"/>
    <x v="0"/>
    <n v="2022"/>
    <s v="Inversión "/>
    <m/>
    <m/>
    <m/>
    <m/>
    <m/>
    <m/>
    <n v="552000"/>
    <s v="Subsecretaría de Gestión Corporativa"/>
    <m/>
  </r>
  <r>
    <x v="8"/>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x v="8"/>
    <n v="2473174"/>
    <n v="2473174"/>
    <n v="1777590"/>
    <n v="695584"/>
    <m/>
    <m/>
    <m/>
    <m/>
    <m/>
    <m/>
    <m/>
    <m/>
    <m/>
    <m/>
    <m/>
    <m/>
    <n v="0"/>
    <n v="695584"/>
    <x v="0"/>
    <n v="2022"/>
    <s v="Funcionamiento"/>
    <m/>
    <m/>
    <m/>
    <m/>
    <m/>
    <m/>
    <n v="695584"/>
    <s v="Subsecretaría de Gestión Corporativa"/>
    <m/>
  </r>
  <r>
    <x v="9"/>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x v="9"/>
    <n v="5356000"/>
    <n v="5356000"/>
    <n v="0"/>
    <n v="5356000"/>
    <m/>
    <m/>
    <m/>
    <m/>
    <m/>
    <m/>
    <m/>
    <m/>
    <m/>
    <m/>
    <m/>
    <m/>
    <n v="0"/>
    <n v="5356000"/>
    <x v="3"/>
    <n v="2020"/>
    <s v="Inversión "/>
    <m/>
    <m/>
    <m/>
    <m/>
    <m/>
    <m/>
    <n v="5356000"/>
    <s v="Subdirección de Investigaciones y Control de Vivienda"/>
    <s v="Se solicito a la Subdirección Administrativa el estado del proceso de demanda a la fecha mediante memorando numero 3-2022-821 el cual no han dado respuesta "/>
  </r>
  <r>
    <x v="1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x v="10"/>
    <n v="8325000"/>
    <n v="8325000"/>
    <n v="0"/>
    <n v="8325000"/>
    <m/>
    <m/>
    <m/>
    <m/>
    <m/>
    <m/>
    <m/>
    <m/>
    <m/>
    <m/>
    <m/>
    <m/>
    <n v="0"/>
    <n v="8325000"/>
    <x v="3"/>
    <n v="2022"/>
    <s v="Inversión "/>
    <m/>
    <m/>
    <m/>
    <m/>
    <m/>
    <m/>
    <n v="8325000"/>
    <s v="Subdirección de Investigaciones y Control de Vivienda"/>
    <m/>
  </r>
  <r>
    <x v="11"/>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x v="11"/>
    <n v="185287831"/>
    <n v="185287831"/>
    <n v="171498524"/>
    <n v="13789307"/>
    <m/>
    <m/>
    <m/>
    <m/>
    <m/>
    <m/>
    <m/>
    <m/>
    <m/>
    <m/>
    <m/>
    <m/>
    <n v="0"/>
    <n v="13789307"/>
    <x v="2"/>
    <n v="2022"/>
    <s v="Inversión "/>
    <m/>
    <m/>
    <m/>
    <m/>
    <m/>
    <m/>
    <n v="13789307"/>
    <s v="operaciones"/>
    <s v="se encuentra en aprobación de los diseños y haciendo ajuste para poder realizar el pago No 3 en julio y dar inicio a la liquidación, pendiente los conceptos de todas las entidades IDRD, SDM,SDA,IDU"/>
  </r>
  <r>
    <x v="12"/>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x v="12"/>
    <n v="33670000"/>
    <n v="33670000"/>
    <n v="0"/>
    <n v="33670000"/>
    <m/>
    <m/>
    <m/>
    <m/>
    <m/>
    <m/>
    <m/>
    <m/>
    <m/>
    <m/>
    <m/>
    <m/>
    <n v="0"/>
    <n v="33670000"/>
    <x v="3"/>
    <n v="2022"/>
    <s v="Inversión "/>
    <m/>
    <m/>
    <m/>
    <m/>
    <m/>
    <m/>
    <n v="33670000"/>
    <s v="Subdirección de Investigaciones y Control de Vivienda"/>
    <m/>
  </r>
  <r>
    <x v="13"/>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x v="13"/>
    <n v="39960000"/>
    <n v="39960000"/>
    <n v="5550000"/>
    <n v="34410000"/>
    <m/>
    <m/>
    <m/>
    <m/>
    <m/>
    <m/>
    <m/>
    <m/>
    <m/>
    <m/>
    <m/>
    <m/>
    <n v="0"/>
    <n v="34410000"/>
    <x v="3"/>
    <n v="2021"/>
    <s v="Inversión "/>
    <m/>
    <m/>
    <m/>
    <m/>
    <m/>
    <m/>
    <n v="34410000"/>
    <s v="Subdirección de Investigaciones y Control de Vivienda"/>
    <s v="No se puede liquidar porque se encuentra en proceso de resconstrucción de expediente por incumplimiento"/>
  </r>
  <r>
    <x v="14"/>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x v="14"/>
    <n v="61714527"/>
    <n v="61714527"/>
    <n v="42974590"/>
    <n v="18739937"/>
    <m/>
    <m/>
    <m/>
    <m/>
    <m/>
    <m/>
    <m/>
    <m/>
    <m/>
    <m/>
    <m/>
    <m/>
    <n v="0"/>
    <n v="18739937"/>
    <x v="2"/>
    <n v="2022"/>
    <s v="Inversión "/>
    <m/>
    <m/>
    <m/>
    <m/>
    <m/>
    <m/>
    <n v="18739937"/>
    <s v="operaciones"/>
    <s v="se ha avanzado con los informes finales, y pendiente conceptos ambiente y movilidad para liquidar"/>
  </r>
  <r>
    <x v="15"/>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x v="15"/>
    <n v="953785000"/>
    <n v="953785000"/>
    <n v="934061648"/>
    <n v="19723352"/>
    <m/>
    <m/>
    <m/>
    <m/>
    <m/>
    <m/>
    <m/>
    <m/>
    <m/>
    <m/>
    <m/>
    <m/>
    <n v="0"/>
    <n v="19723352"/>
    <x v="2"/>
    <n v="2022"/>
    <s v="Inversión "/>
    <m/>
    <m/>
    <m/>
    <m/>
    <m/>
    <m/>
    <n v="19723352"/>
    <s v="Subdirección de Barrios"/>
    <s v="proceso de liquidación en barrios, fecha estimada diciembre"/>
  </r>
  <r>
    <x v="16"/>
    <n v="2017"/>
    <n v="413"/>
    <n v="308"/>
    <s v="ADICIÓN NO. 2  AL CONTRATO 235  DEL 2015 CYO OBJETO ES &quot;PRESTAR EL SERVICIO INTEGRAL DE MENSAJERIA&quot;"/>
    <s v="3-1-2-02-03-00-0000-00"/>
    <s v="gastos de transporte y comunicación"/>
    <m/>
    <m/>
    <m/>
    <s v="gastos de transporte y comunicación"/>
    <m/>
    <m/>
    <m/>
    <s v="NIT"/>
    <n v="800162003"/>
    <x v="16"/>
    <n v="887053"/>
    <n v="887053"/>
    <n v="0"/>
    <n v="887053"/>
    <m/>
    <m/>
    <m/>
    <m/>
    <m/>
    <m/>
    <m/>
    <m/>
    <m/>
    <m/>
    <m/>
    <m/>
    <n v="0"/>
    <n v="887053"/>
    <x v="0"/>
    <n v="2018"/>
    <s v="Funcionamiento"/>
    <m/>
    <m/>
    <m/>
    <m/>
    <m/>
    <m/>
    <n v="887053"/>
    <s v="Subsecretaría de Gestión Corporativa"/>
    <m/>
  </r>
  <r>
    <x v="17"/>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x v="17"/>
    <n v="1064746"/>
    <n v="1064746"/>
    <n v="0"/>
    <n v="1064746"/>
    <m/>
    <m/>
    <m/>
    <m/>
    <m/>
    <m/>
    <m/>
    <m/>
    <m/>
    <m/>
    <m/>
    <m/>
    <n v="0"/>
    <n v="1064746"/>
    <x v="0"/>
    <n v="2014"/>
    <s v="Inversión "/>
    <m/>
    <m/>
    <m/>
    <m/>
    <m/>
    <m/>
    <n v="1064746"/>
    <s v="Subsecretaría de Gestión Corporativa"/>
    <m/>
  </r>
  <r>
    <x v="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x v="18"/>
    <n v="57597287"/>
    <n v="57597287"/>
    <n v="57304971"/>
    <n v="292316"/>
    <n v="292316"/>
    <m/>
    <m/>
    <m/>
    <m/>
    <m/>
    <m/>
    <m/>
    <m/>
    <m/>
    <m/>
    <m/>
    <n v="292316"/>
    <n v="0"/>
    <x v="0"/>
    <n v="2021"/>
    <s v="Funcionamiento"/>
    <m/>
    <m/>
    <m/>
    <m/>
    <m/>
    <m/>
    <n v="0"/>
    <s v="Subsecretaría de Gestión Corporativa"/>
    <s v="Se fenece 13-1-2023 (modificación orden de compra 350498 del 28-12-20229"/>
  </r>
  <r>
    <x v="1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x v="19"/>
    <n v="1919800"/>
    <n v="1919800"/>
    <n v="0"/>
    <n v="1919800"/>
    <n v="1919800"/>
    <m/>
    <m/>
    <m/>
    <m/>
    <m/>
    <m/>
    <m/>
    <m/>
    <m/>
    <m/>
    <m/>
    <n v="1919800"/>
    <n v="0"/>
    <x v="0"/>
    <n v="2021"/>
    <s v="Inversión "/>
    <m/>
    <m/>
    <m/>
    <m/>
    <m/>
    <m/>
    <n v="0"/>
    <s v="Subsecretaría de Gestión Corporativa"/>
    <s v="Se fenece 27-1-2023 (solicitud de anulación de crp del 27-1-2023)"/>
  </r>
  <r>
    <x v="20"/>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x v="8"/>
    <n v="2928689"/>
    <n v="2928689"/>
    <n v="0"/>
    <n v="2928689"/>
    <n v="2928689"/>
    <m/>
    <m/>
    <m/>
    <m/>
    <m/>
    <m/>
    <m/>
    <m/>
    <m/>
    <m/>
    <m/>
    <n v="2928689"/>
    <n v="0"/>
    <x v="0"/>
    <n v="2021"/>
    <s v="Inversión "/>
    <m/>
    <m/>
    <m/>
    <m/>
    <m/>
    <m/>
    <n v="0"/>
    <s v="Subsecretaría de Gestión Corporativa"/>
    <s v="se fenece 30-01-2023 ( resolución 019 del 17-1-2023 por la cula se liquida unilateralmente el contrato interadministrativo)"/>
  </r>
  <r>
    <x v="21"/>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x v="20"/>
    <n v="1074249"/>
    <n v="1074249"/>
    <n v="0"/>
    <n v="1074249"/>
    <m/>
    <m/>
    <m/>
    <m/>
    <m/>
    <m/>
    <m/>
    <m/>
    <m/>
    <m/>
    <m/>
    <m/>
    <n v="0"/>
    <n v="1074249"/>
    <x v="0"/>
    <n v="2018"/>
    <s v="Inversión "/>
    <m/>
    <m/>
    <m/>
    <m/>
    <m/>
    <m/>
    <n v="1074249"/>
    <s v="Subsecretaría de Gestión Corporativa"/>
    <m/>
  </r>
  <r>
    <x v="22"/>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x v="21"/>
    <n v="34453781"/>
    <n v="34453781"/>
    <n v="0"/>
    <n v="34453781"/>
    <m/>
    <m/>
    <m/>
    <m/>
    <m/>
    <m/>
    <m/>
    <m/>
    <m/>
    <m/>
    <m/>
    <m/>
    <n v="0"/>
    <n v="34453781"/>
    <x v="3"/>
    <n v="2020"/>
    <s v="Inversión "/>
    <m/>
    <m/>
    <m/>
    <m/>
    <m/>
    <m/>
    <n v="34453781"/>
    <s v="Subdirección de Investigaciones y Control de Vivienda"/>
    <s v="SE VA A PAGAR 12 MILLONES EN EPTIEMBRE"/>
  </r>
  <r>
    <x v="23"/>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x v="22"/>
    <n v="609229555"/>
    <n v="609229555"/>
    <n v="574204596"/>
    <n v="35024959"/>
    <m/>
    <m/>
    <m/>
    <m/>
    <m/>
    <m/>
    <m/>
    <m/>
    <m/>
    <m/>
    <m/>
    <m/>
    <n v="0"/>
    <n v="35024959"/>
    <x v="2"/>
    <n v="2022"/>
    <s v="Inversión "/>
    <m/>
    <m/>
    <m/>
    <m/>
    <m/>
    <m/>
    <n v="35024959"/>
    <s v="Subdirección de Barrios"/>
    <s v="proceso de liquidación en barrios, fecha estimada diciembre"/>
  </r>
  <r>
    <x v="24"/>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x v="23"/>
    <n v="45880000"/>
    <n v="45880000"/>
    <n v="0"/>
    <n v="45880000"/>
    <m/>
    <m/>
    <m/>
    <m/>
    <m/>
    <m/>
    <n v="45880000"/>
    <m/>
    <m/>
    <m/>
    <m/>
    <m/>
    <n v="45880000"/>
    <n v="0"/>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x v="2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x v="24"/>
    <n v="78782137"/>
    <n v="78782137"/>
    <n v="0"/>
    <n v="78782137"/>
    <m/>
    <m/>
    <m/>
    <m/>
    <m/>
    <n v="78782137"/>
    <m/>
    <m/>
    <m/>
    <m/>
    <m/>
    <m/>
    <n v="78782137"/>
    <n v="0"/>
    <x v="2"/>
    <n v="2021"/>
    <s v="Inversión "/>
    <m/>
    <m/>
    <m/>
    <m/>
    <m/>
    <m/>
    <n v="0"/>
    <s v="operaciones"/>
    <s v="PAGADA 3000394109 14 -6-2023 RESOLUCIÓN 303-2023"/>
  </r>
  <r>
    <x v="2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x v="24"/>
    <n v="162260170"/>
    <n v="162260170"/>
    <n v="0"/>
    <n v="162260170"/>
    <m/>
    <m/>
    <m/>
    <m/>
    <m/>
    <n v="162260170"/>
    <m/>
    <m/>
    <m/>
    <m/>
    <m/>
    <m/>
    <n v="162260170"/>
    <n v="0"/>
    <x v="2"/>
    <n v="2021"/>
    <s v="Inversión "/>
    <m/>
    <m/>
    <m/>
    <m/>
    <m/>
    <m/>
    <n v="0"/>
    <s v="operaciones"/>
    <s v="PAGADA 3000394109 14 -6-2023 RESOLUCIÓN 303-2023"/>
  </r>
  <r>
    <x v="26"/>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x v="25"/>
    <n v="420928823"/>
    <n v="420928823"/>
    <n v="378835941"/>
    <n v="42092882"/>
    <m/>
    <m/>
    <m/>
    <m/>
    <m/>
    <m/>
    <m/>
    <m/>
    <m/>
    <m/>
    <m/>
    <m/>
    <n v="0"/>
    <n v="42092882"/>
    <x v="2"/>
    <n v="2021"/>
    <s v="Inversión "/>
    <m/>
    <m/>
    <m/>
    <m/>
    <m/>
    <m/>
    <n v="42092882"/>
    <s v="Subdirección de Barrios"/>
    <s v="Esta pendiente el paz y salvo de ENEL Codensa. Hasta tanto no se obtenga el paz y salvo no se puede realizar acta de liquidación. "/>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
  <r>
    <s v="59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n v="50523"/>
    <x v="0"/>
    <n v="2021"/>
    <s v="Funcionamiento"/>
    <m/>
    <m/>
    <m/>
    <m/>
    <m/>
    <m/>
    <n v="50523"/>
    <s v="Subsecretaría de Gestión Corporativa"/>
    <m/>
  </r>
  <r>
    <n v="450"/>
    <n v="2013"/>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n v="30000000"/>
    <x v="1"/>
    <n v="2014"/>
    <s v="Inversión "/>
    <m/>
    <m/>
    <m/>
    <m/>
    <m/>
    <m/>
    <n v="30000000"/>
    <s v="Subdirección de Información Sectorial"/>
    <s v="proceso jurídico en curso de fallo"/>
  </r>
  <r>
    <n v="275"/>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n v="2790000"/>
    <x v="1"/>
    <n v="2016"/>
    <s v="Inversión "/>
    <m/>
    <m/>
    <m/>
    <m/>
    <m/>
    <m/>
    <n v="2790000"/>
    <s v="Subdirección de Gestión del Suelo"/>
    <s v="se esta proyectando informe financiero para liquidación (no se van a pagar)"/>
  </r>
  <r>
    <n v="286"/>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n v="28970250"/>
    <x v="1"/>
    <n v="2016"/>
    <s v="Inversión "/>
    <m/>
    <m/>
    <m/>
    <m/>
    <m/>
    <m/>
    <n v="28970250"/>
    <s v="Subdirección de Gestión del Suelo"/>
    <s v="se esta proyectando informe financiero para liquidación (no se van a pagar)"/>
  </r>
  <r>
    <s v="44793"/>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n v="123545"/>
    <x v="0"/>
    <n v="2021"/>
    <s v="Funcionamiento"/>
    <m/>
    <m/>
    <m/>
    <m/>
    <m/>
    <m/>
    <n v="123545"/>
    <s v="Subsecretaría de Gestión Corporativa"/>
    <m/>
  </r>
  <r>
    <n v="484"/>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n v="10608618"/>
    <x v="2"/>
    <n v="2019"/>
    <s v="Inversión "/>
    <m/>
    <m/>
    <m/>
    <m/>
    <m/>
    <m/>
    <n v="10608618"/>
    <s v="Subdirección de Barrios"/>
    <s v="Se libera julio 13 de 2022 ( resoluciones 825-826 liquidación unilateral del 29 de Nov 2019) nota. Agosto 25 2022 El saldo pendiente es a favor del contratista"/>
  </r>
  <r>
    <s v="009"/>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n v="552000"/>
    <x v="0"/>
    <n v="2022"/>
    <s v="Inversión "/>
    <m/>
    <m/>
    <m/>
    <m/>
    <m/>
    <m/>
    <n v="552000"/>
    <s v="Subsecretaría de Gestión Corporativa"/>
    <m/>
  </r>
  <r>
    <s v="361"/>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n v="552000"/>
    <x v="0"/>
    <n v="2022"/>
    <s v="Inversión "/>
    <m/>
    <m/>
    <m/>
    <m/>
    <m/>
    <m/>
    <n v="552000"/>
    <s v="Subsecretaría de Gestión Corporativa"/>
    <m/>
  </r>
  <r>
    <s v="73203"/>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n v="695584"/>
    <x v="0"/>
    <n v="2022"/>
    <s v="Funcionamiento"/>
    <m/>
    <m/>
    <m/>
    <m/>
    <m/>
    <m/>
    <n v="695584"/>
    <s v="Subsecretaría de Gestión Corporativa"/>
    <m/>
  </r>
  <r>
    <s v="227"/>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n v="5356000"/>
    <x v="3"/>
    <n v="2020"/>
    <s v="Inversión "/>
    <m/>
    <m/>
    <m/>
    <m/>
    <m/>
    <m/>
    <n v="5356000"/>
    <s v="Subdirección de Investigaciones y Control de Vivienda"/>
    <s v="Se solicito a la Subdirección Administrativa el estado del proceso de demanda a la fecha mediante memorando numero 3-2022-821 el cual no han dado respuesta "/>
  </r>
  <r>
    <s v="14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n v="8325000"/>
    <x v="3"/>
    <n v="2022"/>
    <s v="Inversión "/>
    <m/>
    <m/>
    <m/>
    <m/>
    <m/>
    <m/>
    <n v="8325000"/>
    <s v="Subdirección de Investigaciones y Control de Vivienda"/>
    <m/>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n v="13789307"/>
    <x v="2"/>
    <n v="2022"/>
    <s v="Inversión "/>
    <m/>
    <m/>
    <m/>
    <m/>
    <m/>
    <m/>
    <n v="13789307"/>
    <s v="operaciones"/>
    <s v="se encuentra en aprobación de los diseños y haciendo ajuste para poder realizar el pago No 3 en julio y dar inicio a la liquidación, pendiente los conceptos de todas las entidades IDRD, SDM,SDA,IDU"/>
  </r>
  <r>
    <s v="898"/>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n v="33670000"/>
    <x v="3"/>
    <n v="2022"/>
    <s v="Inversión "/>
    <m/>
    <m/>
    <m/>
    <m/>
    <m/>
    <m/>
    <n v="33670000"/>
    <s v="Subdirección de Investigaciones y Control de Vivienda"/>
    <m/>
  </r>
  <r>
    <s v="260"/>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n v="34410000"/>
    <x v="3"/>
    <n v="2021"/>
    <s v="Inversión "/>
    <m/>
    <m/>
    <m/>
    <m/>
    <m/>
    <m/>
    <n v="34410000"/>
    <s v="Subdirección de Investigaciones y Control de Vivienda"/>
    <s v="No se puede liquidar porque se encuentra en proceso de resconstrucción de expediente por incumplimiento"/>
  </r>
  <r>
    <s v="895"/>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n v="18739937"/>
    <x v="2"/>
    <n v="2022"/>
    <s v="Inversión "/>
    <m/>
    <m/>
    <m/>
    <m/>
    <m/>
    <m/>
    <n v="18739937"/>
    <s v="operaciones"/>
    <s v="se ha avanzado con los informes finales, y pendiente conceptos ambiente y movilidad para liquidar"/>
  </r>
  <r>
    <s v="881"/>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n v="19723352"/>
    <x v="2"/>
    <n v="2022"/>
    <s v="Inversión "/>
    <m/>
    <m/>
    <m/>
    <m/>
    <m/>
    <m/>
    <n v="19723352"/>
    <s v="Subdirección de Barrios"/>
    <s v="proceso de liquidación en barrios, fecha estimada diciembre"/>
  </r>
  <r>
    <n v="235"/>
    <n v="2017"/>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n v="887053"/>
    <x v="0"/>
    <n v="2018"/>
    <s v="Funcionamiento"/>
    <m/>
    <m/>
    <m/>
    <m/>
    <m/>
    <m/>
    <n v="887053"/>
    <s v="Subsecretaría de Gestión Corporativa"/>
    <m/>
  </r>
  <r>
    <n v="151"/>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n v="1064746"/>
    <x v="0"/>
    <n v="2014"/>
    <s v="Inversión "/>
    <m/>
    <m/>
    <m/>
    <m/>
    <m/>
    <m/>
    <n v="1064746"/>
    <s v="Subsecretaría de Gestión Corporativa"/>
    <m/>
  </r>
  <r>
    <s v="535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n v="0"/>
    <x v="0"/>
    <n v="2021"/>
    <s v="Funcionamiento"/>
    <m/>
    <m/>
    <m/>
    <m/>
    <m/>
    <m/>
    <n v="0"/>
    <s v="Subsecretaría de Gestión Corporativa"/>
    <s v="Se fenece 13-1-2023 (modificación orden de compra 350498 del 28-12-20229"/>
  </r>
  <r>
    <s v="6000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n v="0"/>
    <x v="0"/>
    <n v="2021"/>
    <s v="Inversión "/>
    <m/>
    <m/>
    <m/>
    <m/>
    <m/>
    <m/>
    <n v="0"/>
    <s v="Subsecretaría de Gestión Corporativa"/>
    <s v="Se fenece 27-1-2023 (solicitud de anulación de crp del 27-1-2023)"/>
  </r>
  <r>
    <s v="479"/>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n v="0"/>
    <x v="0"/>
    <n v="2021"/>
    <s v="Inversión "/>
    <m/>
    <m/>
    <m/>
    <m/>
    <m/>
    <m/>
    <n v="0"/>
    <s v="Subsecretaría de Gestión Corporativa"/>
    <s v="se fenece 30-01-2023 ( resolución 019 del 17-1-2023 por la cula se liquida unilateralmente el contrato interadministrativo)"/>
  </r>
  <r>
    <n v="17082"/>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n v="1074249"/>
    <x v="0"/>
    <n v="2018"/>
    <s v="Inversión "/>
    <m/>
    <m/>
    <m/>
    <m/>
    <m/>
    <m/>
    <n v="1074249"/>
    <s v="Subsecretaría de Gestión Corporativa"/>
    <m/>
  </r>
  <r>
    <s v="571"/>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n v="34453781"/>
    <x v="3"/>
    <n v="2020"/>
    <s v="Inversión "/>
    <m/>
    <m/>
    <m/>
    <m/>
    <m/>
    <m/>
    <n v="34453781"/>
    <s v="Subdirección de Investigaciones y Control de Vivienda"/>
    <s v="SE VA A PAGAR 12 MILLONES EN EPTIEMBRE"/>
  </r>
  <r>
    <s v="979"/>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n v="35024959"/>
    <x v="2"/>
    <n v="2022"/>
    <s v="Inversión "/>
    <m/>
    <m/>
    <m/>
    <m/>
    <m/>
    <m/>
    <n v="35024959"/>
    <s v="Subdirección de Barrios"/>
    <s v="proceso de liquidación en barrios, fecha estimada diciembre"/>
  </r>
  <r>
    <s v="205"/>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n v="0"/>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s v="57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n v="0"/>
    <x v="2"/>
    <n v="2021"/>
    <s v="Inversión "/>
    <m/>
    <m/>
    <m/>
    <m/>
    <m/>
    <m/>
    <n v="0"/>
    <s v="operaciones"/>
    <s v="PAGADA 3000394109 14 -6-2023 RESOLUCIÓN 303-2023"/>
  </r>
  <r>
    <s v="57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n v="0"/>
    <x v="2"/>
    <n v="2021"/>
    <s v="Inversión "/>
    <m/>
    <m/>
    <m/>
    <m/>
    <m/>
    <m/>
    <n v="0"/>
    <s v="operaciones"/>
    <s v="PAGADA 3000394109 14 -6-2023 RESOLUCIÓN 303-2023"/>
  </r>
  <r>
    <s v="780"/>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n v="42092882"/>
    <x v="2"/>
    <n v="2021"/>
    <s v="Inversión "/>
    <m/>
    <m/>
    <m/>
    <m/>
    <m/>
    <m/>
    <n v="42092882"/>
    <s v="Subdirección de Barrios"/>
    <s v="Esta pendiente el paz y salvo de ENEL Codensa. Hasta tanto no se obtenga el paz y salvo no se puede realizar acta de liquidación. "/>
  </r>
  <r>
    <s v="716"/>
    <n v="2021"/>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n v="3464142"/>
    <x v="0"/>
    <n v="2022"/>
    <s v="Inversión "/>
    <m/>
    <m/>
    <m/>
    <m/>
    <m/>
    <m/>
    <n v="3464142"/>
    <s v="Subsecretaría de Gestión Corporativa"/>
    <m/>
  </r>
  <r>
    <s v="916"/>
    <n v="2021"/>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n v="0"/>
    <x v="0"/>
    <n v="2022"/>
    <s v="Funcionamiento"/>
    <m/>
    <m/>
    <m/>
    <m/>
    <m/>
    <m/>
    <n v="0"/>
    <s v="Subsecretaría de Gestión Corporativa"/>
    <s v="Se fenece 13-1-2023 (Acta de liquidación del 12-1-2023) "/>
  </r>
  <r>
    <s v="64892"/>
    <n v="2021"/>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n v="0"/>
    <x v="0"/>
    <n v="2022"/>
    <s v="Funcionamiento"/>
    <m/>
    <m/>
    <m/>
    <m/>
    <m/>
    <m/>
    <n v="0"/>
    <s v="Subsecretaría de Gestión Corporativa"/>
    <s v="Se fenece 13-1-2023 (modificación orden de compra 349223) "/>
  </r>
  <r>
    <n v="292"/>
    <n v="2017"/>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n v="60000000"/>
    <x v="3"/>
    <n v="2018"/>
    <s v="Inversión "/>
    <m/>
    <m/>
    <m/>
    <m/>
    <m/>
    <m/>
    <n v="60000000"/>
    <s v="Subdirección de Investigaciones y Control de Vivienda"/>
    <s v="Se fenece dic 23 2022 con siga 3-2022-7874, teniendo en cuenta que el área de inspección, vigilancia y control de vivienda manifiesta que el pagó de $12,000,000 se efectuará en 2023 y por tal motivo solicitan constituir la reserva por este valor, SE VA  A PAGAR EN 2024"/>
  </r>
  <r>
    <n v="217045"/>
    <n v="2017"/>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n v="130000000"/>
    <x v="3"/>
    <n v="2018"/>
    <s v="Inversión "/>
    <m/>
    <m/>
    <m/>
    <m/>
    <m/>
    <m/>
    <n v="130000000"/>
    <s v="Subdirección de Prevención y Seguimiento"/>
    <s v="Se interpuso demanda bajo el medio de control de controvesias contractuales el dia 22 de octubre de 2019 se desconoce el estado actual del proceso. Hubo incumplimiento del fondo."/>
  </r>
  <r>
    <s v="501"/>
    <n v="2021"/>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n v="0"/>
    <x v="0"/>
    <n v="2022"/>
    <s v="Inversión "/>
    <m/>
    <m/>
    <m/>
    <m/>
    <m/>
    <m/>
    <n v="0"/>
    <s v="Subsecretaría de Gestión Corporativa"/>
    <s v="se fenece 19-5-2023 (acta de liquidación) solicitud siga 3-2023-3469"/>
  </r>
  <r>
    <n v="309"/>
    <n v="2016"/>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n v="3637856"/>
    <x v="0"/>
    <n v="2017"/>
    <s v="Funcionamiento"/>
    <m/>
    <m/>
    <m/>
    <m/>
    <m/>
    <m/>
    <n v="3637856"/>
    <s v="Subsecretaría de Gestión Corporativa"/>
    <m/>
  </r>
  <r>
    <s v="36038"/>
    <n v="2019"/>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n v="4422833"/>
    <x v="0"/>
    <n v="2021"/>
    <s v="Funcionamiento"/>
    <m/>
    <m/>
    <m/>
    <m/>
    <m/>
    <m/>
    <n v="4422833"/>
    <s v="Subsecretaría de Gestión Corporativa"/>
    <m/>
  </r>
  <r>
    <n v="10785"/>
    <n v="2017"/>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n v="4949696"/>
    <x v="0"/>
    <n v="2018"/>
    <s v="Inversión "/>
    <m/>
    <m/>
    <m/>
    <m/>
    <m/>
    <m/>
    <n v="4949696"/>
    <s v="Subsecretaría de Gestión Corporativa"/>
    <m/>
  </r>
  <r>
    <s v="774"/>
    <n v="2021"/>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n v="0"/>
    <x v="0"/>
    <n v="2022"/>
    <s v="Inversión "/>
    <m/>
    <m/>
    <m/>
    <m/>
    <m/>
    <m/>
    <n v="0"/>
    <s v="Subsecretaría de Gestión Corporativa"/>
    <s v="se fenece 19-5-2023 ( acta de liquidación ) solicitud siga 3-2023-3467"/>
  </r>
  <r>
    <s v="543"/>
    <n v="2021"/>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n v="0"/>
    <x v="0"/>
    <n v="2022"/>
    <s v="Inversión "/>
    <m/>
    <m/>
    <m/>
    <m/>
    <m/>
    <m/>
    <n v="0"/>
    <s v="Subsecretaría de Gestión Corporativa"/>
    <s v="Se fenece 13-1-2023 ( acta de liquidación 6-1-2023) solicitud siga 3-2023-129"/>
  </r>
  <r>
    <s v="914"/>
    <n v="2021"/>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n v="46798652"/>
    <x v="2"/>
    <n v="2022"/>
    <s v="Inversión "/>
    <m/>
    <m/>
    <m/>
    <m/>
    <m/>
    <m/>
    <n v="46798652"/>
    <s v="Subdirección de Barrios"/>
    <s v="proceso de liquidación en barrios, fecha estimada diciembre"/>
  </r>
  <r>
    <s v="959"/>
    <n v="2021"/>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n v="0"/>
    <x v="2"/>
    <n v="2022"/>
    <s v="Inversión "/>
    <m/>
    <m/>
    <m/>
    <m/>
    <m/>
    <m/>
    <n v="0"/>
    <s v="operaciones"/>
    <s v="pago"/>
  </r>
  <r>
    <s v="914"/>
    <n v="2021"/>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n v="70400430"/>
    <x v="2"/>
    <n v="2022"/>
    <s v="Inversión "/>
    <m/>
    <m/>
    <m/>
    <m/>
    <m/>
    <m/>
    <n v="70400430"/>
    <s v="Subdirección de Barrios"/>
    <s v="proceso de liquidación en barrios, fecha estimada diciembre"/>
  </r>
  <r>
    <s v="586"/>
    <n v="2019"/>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n v="79851863"/>
    <x v="2"/>
    <n v="2020"/>
    <s v="Inversión "/>
    <m/>
    <m/>
    <m/>
    <m/>
    <m/>
    <m/>
    <n v="79851863"/>
    <s v="operacione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s v="863"/>
    <n v="2021"/>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n v="98253725"/>
    <x v="2"/>
    <n v="2022"/>
    <s v="Inversión "/>
    <m/>
    <m/>
    <m/>
    <m/>
    <m/>
    <m/>
    <n v="98253725"/>
    <s v="operaciones"/>
    <s v="se ha avanzado con los informes finales, y pendiente conceptos ambiente y movilidad para liquidar"/>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n v="243458478"/>
    <x v="2"/>
    <n v="2022"/>
    <s v="Inversión "/>
    <m/>
    <m/>
    <m/>
    <m/>
    <m/>
    <m/>
    <n v="243458478"/>
    <s v="operaciones"/>
    <s v="se encuentra en aprobación de los diseños y haciendo ajuste para poder realizar el pago No 3 en julio y dar inicio a la liquidación, pendiente los conceptos de todas las entidades IDRD, SDM,SDA,IDU"/>
  </r>
  <r>
    <s v="796"/>
    <n v="2020"/>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n v="341028003"/>
    <x v="2"/>
    <n v="2021"/>
    <s v="Inversión "/>
    <m/>
    <m/>
    <m/>
    <m/>
    <m/>
    <m/>
    <n v="341028003"/>
    <s v="Subdirección de Barrios"/>
    <s v="Esta pendiente el paz y salvo de ENEL Codensa. Hasta tanto no se obtenga el paz y salvo no se puede realizar acta de liquidación. "/>
  </r>
  <r>
    <s v="991"/>
    <n v="2021"/>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n v="0"/>
    <x v="2"/>
    <n v="2022"/>
    <s v="Inversión "/>
    <m/>
    <m/>
    <m/>
    <m/>
    <m/>
    <m/>
    <n v="0"/>
    <s v="operaciones"/>
    <s v="Se fenece 4-7-2023 (acta de liquidación ) solicitud efectuada vía correo electrónico por la Subdirección de Operaciones el 30-6-2023)"/>
  </r>
  <r>
    <s v="978"/>
    <n v="2021"/>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n v="369817861"/>
    <x v="2"/>
    <n v="2022"/>
    <s v="Inversión "/>
    <m/>
    <m/>
    <m/>
    <m/>
    <m/>
    <m/>
    <n v="369817861"/>
    <s v="Subdirección de Barrios"/>
    <s v="se pagó 52.662.545 el 7-3-2023 , 39,464,755 el 15-3-2023, 19,685,694, 39,371,388 el 26/6/2023"/>
  </r>
  <r>
    <s v="806"/>
    <n v="2021"/>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n v="0"/>
    <x v="4"/>
    <n v="2022"/>
    <s v="Inversión "/>
    <m/>
    <m/>
    <m/>
    <m/>
    <m/>
    <m/>
    <n v="0"/>
    <m/>
    <s v="Se efectuó pago el 13-4-2023 por valor de $1,528,136 y se fecnece el saldo por la suma de $446,237 Resolución 103 de 2023"/>
  </r>
  <r>
    <s v="585"/>
    <n v="2019"/>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n v="407312683"/>
    <x v="2"/>
    <n v="2020"/>
    <s v="Inversión "/>
    <m/>
    <m/>
    <m/>
    <m/>
    <m/>
    <m/>
    <n v="407312683"/>
    <s v="Subdirección de Barrio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n v="409239440"/>
    <x v="2"/>
    <n v="2022"/>
    <s v="Inversión "/>
    <m/>
    <m/>
    <m/>
    <m/>
    <m/>
    <m/>
    <n v="409239440"/>
    <s v="operaciones"/>
    <s v="se encuentra en aprobación de los diseños y haciendo ajuste para poder realizar el pago No 3 en julio y dar inicio a la liquidación, pendiente los conceptos de todas las entidades IDRD, SDM,SDA,IDU"/>
  </r>
  <r>
    <s v="881"/>
    <n v="2021"/>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n v="460133530"/>
    <x v="2"/>
    <n v="2022"/>
    <s v="Inversión "/>
    <m/>
    <m/>
    <m/>
    <m/>
    <m/>
    <m/>
    <n v="460133530"/>
    <s v="Subdirección de Barrios"/>
    <m/>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n v="986575083"/>
    <x v="2"/>
    <n v="2022"/>
    <s v="Inversión "/>
    <m/>
    <m/>
    <m/>
    <m/>
    <m/>
    <m/>
    <n v="986575083"/>
    <s v="operaciones"/>
    <s v="se encuentra en aprobación de los diseños y haciendo ajuste para poder realizar el pago No 3 en julio y dar inicio a la liquidación, pendiente los conceptos de todas las entidades IDRD, SDM,SDA,IDU"/>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n v="0"/>
    <x v="2"/>
    <n v="2022"/>
    <s v="Inversión "/>
    <m/>
    <m/>
    <m/>
    <m/>
    <m/>
    <m/>
    <n v="0"/>
    <s v="operaciones"/>
    <s v="se efectuo pago el 16/5/2023 resolucion 274-2023 &quot;Por la cual se reconoce y se ordena el pago de un pasivo exigible2."/>
  </r>
  <r>
    <s v="934"/>
    <n v="2021"/>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n v="1088240625"/>
    <x v="2"/>
    <n v="2022"/>
    <s v="Inversión "/>
    <m/>
    <m/>
    <m/>
    <m/>
    <m/>
    <m/>
    <n v="1088240625"/>
    <s v="Subdirección de Barrios"/>
    <m/>
  </r>
  <r>
    <s v="952"/>
    <n v="2021"/>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n v="1168976811"/>
    <x v="2"/>
    <n v="2022"/>
    <s v="Inversión "/>
    <m/>
    <m/>
    <m/>
    <m/>
    <m/>
    <m/>
    <n v="1168976811"/>
    <s v="Subdirección de Barrios"/>
    <s v="se pagó 143.632.686 el 7-3-2023"/>
  </r>
  <r>
    <n v="536"/>
    <n v="2016"/>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n v="1823879258"/>
    <x v="2"/>
    <n v="2017"/>
    <s v="Inversión "/>
    <m/>
    <m/>
    <m/>
    <m/>
    <m/>
    <m/>
    <n v="1823879258"/>
    <s v="Subdirección de Barrios"/>
    <s v="Proceso judicial (perdida de competencia);_x000a_16/02/2022: Se expide la Resolucion 321 del 09 de julio de 2018 y 630 de octubre de 2018, de incumplimiento del contratista. _x000a_Proceso judicial de controversias contractuales con número 25000233600020180054600 Tribunal Administrativo de Cundinamarca Sección Tercera"/>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n v="0"/>
    <x v="2"/>
    <n v="2022"/>
    <s v="Inversión "/>
    <m/>
    <m/>
    <m/>
    <m/>
    <m/>
    <m/>
    <n v="0"/>
    <s v="operaciones"/>
    <s v="se efectuo pago el 16/5/2023 resolucion 274-2023 &quot;Por la cual se reconoce y se ordena el pago de un pasivo exigible2."/>
  </r>
  <r>
    <s v="953"/>
    <n v="2021"/>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n v="2522365910"/>
    <x v="2"/>
    <n v="2022"/>
    <s v="Inversión "/>
    <m/>
    <m/>
    <m/>
    <m/>
    <m/>
    <m/>
    <n v="2522365910"/>
    <s v="Subdirección de Barrios"/>
    <s v="multa, fallo primera instacia y está en recurso de reposición y proceso de incumplimiento"/>
  </r>
  <r>
    <s v="TOTALES"/>
    <m/>
    <m/>
    <m/>
    <m/>
    <m/>
    <m/>
    <m/>
    <m/>
    <m/>
    <m/>
    <m/>
    <m/>
    <m/>
    <m/>
    <m/>
    <m/>
    <m/>
    <m/>
    <m/>
    <n v="11436650569"/>
    <n v="21271512"/>
    <n v="0"/>
    <n v="235759986"/>
    <n v="1974373"/>
    <n v="48117607"/>
    <n v="280413695"/>
    <n v="203352731"/>
    <n v="0"/>
    <n v="0"/>
    <n v="0"/>
    <n v="0"/>
    <n v="0"/>
    <n v="790889904"/>
    <n v="10645760665"/>
    <x v="5"/>
    <m/>
    <m/>
    <n v="0"/>
    <n v="0"/>
    <n v="0"/>
    <n v="0"/>
    <n v="0"/>
    <n v="0"/>
    <n v="10645760665"/>
    <m/>
    <m/>
  </r>
  <r>
    <m/>
    <m/>
    <m/>
    <m/>
    <m/>
    <m/>
    <m/>
    <m/>
    <m/>
    <m/>
    <m/>
    <m/>
    <m/>
    <m/>
    <m/>
    <m/>
    <m/>
    <m/>
    <m/>
    <m/>
    <m/>
    <m/>
    <m/>
    <m/>
    <m/>
    <m/>
    <m/>
    <m/>
    <m/>
    <m/>
    <m/>
    <m/>
    <m/>
    <m/>
    <m/>
    <x v="5"/>
    <m/>
    <m/>
    <m/>
    <m/>
    <m/>
    <m/>
    <m/>
    <m/>
    <m/>
    <m/>
    <m/>
  </r>
  <r>
    <m/>
    <m/>
    <m/>
    <m/>
    <m/>
    <m/>
    <m/>
    <m/>
    <m/>
    <m/>
    <m/>
    <m/>
    <m/>
    <m/>
    <m/>
    <m/>
    <m/>
    <m/>
    <m/>
    <m/>
    <m/>
    <m/>
    <m/>
    <m/>
    <m/>
    <m/>
    <m/>
    <m/>
    <m/>
    <m/>
    <m/>
    <m/>
    <m/>
    <m/>
    <m/>
    <x v="5"/>
    <m/>
    <m/>
    <m/>
    <m/>
    <m/>
    <m/>
    <m/>
    <m/>
    <m/>
    <m/>
    <m/>
  </r>
  <r>
    <m/>
    <m/>
    <m/>
    <m/>
    <m/>
    <m/>
    <m/>
    <m/>
    <m/>
    <m/>
    <m/>
    <m/>
    <m/>
    <m/>
    <m/>
    <m/>
    <m/>
    <m/>
    <m/>
    <m/>
    <m/>
    <m/>
    <m/>
    <m/>
    <m/>
    <m/>
    <m/>
    <m/>
    <m/>
    <m/>
    <m/>
    <m/>
    <m/>
    <m/>
    <m/>
    <x v="5"/>
    <m/>
    <m/>
    <m/>
    <m/>
    <m/>
    <m/>
    <m/>
    <m/>
    <m/>
    <m/>
    <m/>
  </r>
  <r>
    <m/>
    <m/>
    <m/>
    <m/>
    <m/>
    <m/>
    <m/>
    <m/>
    <m/>
    <m/>
    <m/>
    <m/>
    <m/>
    <m/>
    <m/>
    <m/>
    <m/>
    <m/>
    <m/>
    <m/>
    <m/>
    <m/>
    <m/>
    <m/>
    <m/>
    <m/>
    <m/>
    <m/>
    <m/>
    <m/>
    <m/>
    <m/>
    <m/>
    <m/>
    <m/>
    <x v="5"/>
    <m/>
    <m/>
    <m/>
    <m/>
    <m/>
    <m/>
    <m/>
    <m/>
    <m/>
    <m/>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
  <r>
    <x v="0"/>
    <x v="0"/>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x v="0"/>
    <x v="0"/>
    <n v="2021"/>
    <s v="Funcionamiento"/>
    <m/>
    <m/>
    <m/>
    <m/>
    <m/>
    <m/>
    <n v="50523"/>
    <s v="Subsecretaría de Gestión Corporativa"/>
    <m/>
  </r>
  <r>
    <x v="1"/>
    <x v="1"/>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x v="1"/>
    <x v="1"/>
    <n v="2014"/>
    <s v="Inversión "/>
    <m/>
    <m/>
    <m/>
    <m/>
    <m/>
    <m/>
    <n v="30000000"/>
    <s v="Subdirección de Información Sectorial"/>
    <s v="proceso jurídico en curso de fallo"/>
  </r>
  <r>
    <x v="2"/>
    <x v="2"/>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x v="2"/>
    <x v="1"/>
    <n v="2016"/>
    <s v="Inversión "/>
    <m/>
    <m/>
    <m/>
    <m/>
    <m/>
    <m/>
    <n v="2790000"/>
    <s v="Subdirección de Gestión del Suelo"/>
    <s v="se esta proyectando informe financiero para liquidación (no se van a pagar)"/>
  </r>
  <r>
    <x v="3"/>
    <x v="2"/>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x v="3"/>
    <x v="1"/>
    <n v="2016"/>
    <s v="Inversión "/>
    <m/>
    <m/>
    <m/>
    <m/>
    <m/>
    <m/>
    <n v="28970250"/>
    <s v="Subdirección de Gestión del Suelo"/>
    <s v="se esta proyectando informe financiero para liquidación (no se van a pagar)"/>
  </r>
  <r>
    <x v="4"/>
    <x v="3"/>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x v="4"/>
    <x v="0"/>
    <n v="2021"/>
    <s v="Funcionamiento"/>
    <m/>
    <m/>
    <m/>
    <m/>
    <m/>
    <m/>
    <n v="123545"/>
    <s v="Subsecretaría de Gestión Corporativa"/>
    <m/>
  </r>
  <r>
    <x v="5"/>
    <x v="4"/>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x v="5"/>
    <x v="2"/>
    <n v="2019"/>
    <s v="Inversión "/>
    <m/>
    <m/>
    <m/>
    <m/>
    <m/>
    <m/>
    <n v="10608618"/>
    <s v="Subdirección de Barrios"/>
    <s v="Se libera julio 13 de 2022 ( resoluciones 825-826 liquidación unilateral del 29 de Nov 2019) nota. Agosto 25 2022 El saldo pendiente es a favor del contratista"/>
  </r>
  <r>
    <x v="6"/>
    <x v="5"/>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x v="6"/>
    <x v="0"/>
    <n v="2022"/>
    <s v="Inversión "/>
    <m/>
    <m/>
    <m/>
    <m/>
    <m/>
    <m/>
    <n v="552000"/>
    <s v="Subsecretaría de Gestión Corporativa"/>
    <m/>
  </r>
  <r>
    <x v="7"/>
    <x v="5"/>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x v="6"/>
    <x v="0"/>
    <n v="2022"/>
    <s v="Inversión "/>
    <m/>
    <m/>
    <m/>
    <m/>
    <m/>
    <m/>
    <n v="552000"/>
    <s v="Subsecretaría de Gestión Corporativa"/>
    <m/>
  </r>
  <r>
    <x v="8"/>
    <x v="5"/>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x v="7"/>
    <x v="0"/>
    <n v="2022"/>
    <s v="Funcionamiento"/>
    <m/>
    <m/>
    <m/>
    <m/>
    <m/>
    <m/>
    <n v="695584"/>
    <s v="Subsecretaría de Gestión Corporativa"/>
    <m/>
  </r>
  <r>
    <x v="9"/>
    <x v="0"/>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x v="8"/>
    <x v="3"/>
    <n v="2020"/>
    <s v="Inversión "/>
    <m/>
    <m/>
    <m/>
    <m/>
    <m/>
    <m/>
    <n v="5356000"/>
    <s v="Subdirección de Investigaciones y Control de Vivienda"/>
    <s v="Se solicito a la Subdirección Administrativa el estado del proceso de demanda a la fecha mediante memorando numero 3-2022-821 el cual no han dado respuesta "/>
  </r>
  <r>
    <x v="10"/>
    <x v="5"/>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x v="9"/>
    <x v="3"/>
    <n v="2022"/>
    <s v="Inversión "/>
    <m/>
    <m/>
    <m/>
    <m/>
    <m/>
    <m/>
    <n v="8325000"/>
    <s v="Subdirección de Investigaciones y Control de Vivienda"/>
    <m/>
  </r>
  <r>
    <x v="11"/>
    <x v="5"/>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x v="10"/>
    <x v="2"/>
    <n v="2022"/>
    <s v="Inversión "/>
    <m/>
    <m/>
    <m/>
    <m/>
    <m/>
    <m/>
    <n v="13789307"/>
    <s v="operaciones"/>
    <s v="se encuentra en aprobación de los diseños y haciendo ajuste para poder realizar el pago No 3 en julio y dar inicio a la liquidación, pendiente los conceptos de todas las entidades IDRD, SDM,SDA,IDU"/>
  </r>
  <r>
    <x v="12"/>
    <x v="5"/>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x v="11"/>
    <x v="3"/>
    <n v="2022"/>
    <s v="Inversión "/>
    <m/>
    <m/>
    <m/>
    <m/>
    <m/>
    <m/>
    <n v="33670000"/>
    <s v="Subdirección de Investigaciones y Control de Vivienda"/>
    <m/>
  </r>
  <r>
    <x v="13"/>
    <x v="3"/>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x v="12"/>
    <x v="3"/>
    <n v="2021"/>
    <s v="Inversión "/>
    <m/>
    <m/>
    <m/>
    <m/>
    <m/>
    <m/>
    <n v="34410000"/>
    <s v="Subdirección de Investigaciones y Control de Vivienda"/>
    <s v="No se puede liquidar porque se encuentra en proceso de resconstrucción de expediente por incumplimiento"/>
  </r>
  <r>
    <x v="14"/>
    <x v="5"/>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x v="13"/>
    <x v="2"/>
    <n v="2022"/>
    <s v="Inversión "/>
    <m/>
    <m/>
    <m/>
    <m/>
    <m/>
    <m/>
    <n v="18739937"/>
    <s v="operaciones"/>
    <s v="se ha avanzado con los informes finales, y pendiente conceptos ambiente y movilidad para liquidar"/>
  </r>
  <r>
    <x v="15"/>
    <x v="5"/>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x v="14"/>
    <x v="2"/>
    <n v="2022"/>
    <s v="Inversión "/>
    <m/>
    <m/>
    <m/>
    <m/>
    <m/>
    <m/>
    <n v="19723352"/>
    <s v="Subdirección de Barrios"/>
    <s v="proceso de liquidación en barrios, fecha estimada diciembre"/>
  </r>
  <r>
    <x v="16"/>
    <x v="6"/>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x v="15"/>
    <x v="0"/>
    <n v="2018"/>
    <s v="Funcionamiento"/>
    <m/>
    <m/>
    <m/>
    <m/>
    <m/>
    <m/>
    <n v="887053"/>
    <s v="Subsecretaría de Gestión Corporativa"/>
    <m/>
  </r>
  <r>
    <x v="17"/>
    <x v="1"/>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x v="16"/>
    <x v="0"/>
    <n v="2014"/>
    <s v="Inversión "/>
    <m/>
    <m/>
    <m/>
    <m/>
    <m/>
    <m/>
    <n v="1064746"/>
    <s v="Subsecretaría de Gestión Corporativa"/>
    <m/>
  </r>
  <r>
    <x v="18"/>
    <x v="3"/>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x v="17"/>
    <x v="0"/>
    <n v="2021"/>
    <s v="Funcionamiento"/>
    <m/>
    <m/>
    <m/>
    <m/>
    <m/>
    <m/>
    <n v="0"/>
    <s v="Subsecretaría de Gestión Corporativa"/>
    <s v="Se fenece 13-1-2023 (modificación orden de compra 350498 del 28-12-20229"/>
  </r>
  <r>
    <x v="19"/>
    <x v="3"/>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x v="17"/>
    <x v="0"/>
    <n v="2021"/>
    <s v="Inversión "/>
    <m/>
    <m/>
    <m/>
    <m/>
    <m/>
    <m/>
    <n v="0"/>
    <s v="Subsecretaría de Gestión Corporativa"/>
    <s v="Se fenece 27-1-2023 (solicitud de anulación de crp del 27-1-2023)"/>
  </r>
  <r>
    <x v="20"/>
    <x v="0"/>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x v="17"/>
    <x v="0"/>
    <n v="2021"/>
    <s v="Inversión "/>
    <m/>
    <m/>
    <m/>
    <m/>
    <m/>
    <m/>
    <n v="0"/>
    <s v="Subsecretaría de Gestión Corporativa"/>
    <s v="se fenece 30-01-2023 ( resolución 019 del 17-1-2023 por la cula se liquida unilateralmente el contrato interadministrativo)"/>
  </r>
  <r>
    <x v="21"/>
    <x v="6"/>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x v="18"/>
    <x v="0"/>
    <n v="2018"/>
    <s v="Inversión "/>
    <m/>
    <m/>
    <m/>
    <m/>
    <m/>
    <m/>
    <n v="1074249"/>
    <s v="Subsecretaría de Gestión Corporativa"/>
    <m/>
  </r>
  <r>
    <x v="22"/>
    <x v="0"/>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x v="19"/>
    <x v="3"/>
    <n v="2020"/>
    <s v="Inversión "/>
    <m/>
    <m/>
    <m/>
    <m/>
    <m/>
    <m/>
    <n v="34453781"/>
    <s v="Subdirección de Investigaciones y Control de Vivienda"/>
    <s v="SE VA A PAGAR 12 MILLONES EN EPTIEMBRE"/>
  </r>
  <r>
    <x v="23"/>
    <x v="5"/>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x v="20"/>
    <x v="2"/>
    <n v="2022"/>
    <s v="Inversión "/>
    <m/>
    <m/>
    <m/>
    <m/>
    <m/>
    <m/>
    <n v="35024959"/>
    <s v="Subdirección de Barrios"/>
    <s v="proceso de liquidación en barrios, fecha estimada diciembre"/>
  </r>
  <r>
    <x v="24"/>
    <x v="3"/>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x v="17"/>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x v="25"/>
    <x v="0"/>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x v="17"/>
    <x v="2"/>
    <n v="2021"/>
    <s v="Inversión "/>
    <m/>
    <m/>
    <m/>
    <m/>
    <m/>
    <m/>
    <n v="0"/>
    <s v="operaciones"/>
    <s v="PAGADA 3000394109 14 -6-2023 RESOLUCIÓN 303-2023"/>
  </r>
  <r>
    <x v="25"/>
    <x v="0"/>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x v="17"/>
    <x v="2"/>
    <n v="2021"/>
    <s v="Inversión "/>
    <m/>
    <m/>
    <m/>
    <m/>
    <m/>
    <m/>
    <n v="0"/>
    <s v="operaciones"/>
    <s v="PAGADA 3000394109 14 -6-2023 RESOLUCIÓN 303-2023"/>
  </r>
  <r>
    <x v="26"/>
    <x v="3"/>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x v="21"/>
    <x v="2"/>
    <n v="2021"/>
    <s v="Inversión "/>
    <m/>
    <m/>
    <m/>
    <m/>
    <m/>
    <m/>
    <n v="42092882"/>
    <s v="Subdirección de Barrios"/>
    <s v="Esta pendiente el paz y salvo de ENEL Codensa. Hasta tanto no se obtenga el paz y salvo no se puede realizar acta de liquidación. "/>
  </r>
  <r>
    <x v="27"/>
    <x v="5"/>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x v="22"/>
    <x v="0"/>
    <n v="2022"/>
    <s v="Inversión "/>
    <m/>
    <m/>
    <m/>
    <m/>
    <m/>
    <m/>
    <n v="3464142"/>
    <s v="Subsecretaría de Gestión Corporativa"/>
    <m/>
  </r>
  <r>
    <x v="28"/>
    <x v="5"/>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x v="17"/>
    <x v="0"/>
    <n v="2022"/>
    <s v="Funcionamiento"/>
    <m/>
    <m/>
    <m/>
    <m/>
    <m/>
    <m/>
    <n v="0"/>
    <s v="Subsecretaría de Gestión Corporativa"/>
    <s v="Se fenece 13-1-2023 (Acta de liquidación del 12-1-2023) "/>
  </r>
  <r>
    <x v="29"/>
    <x v="5"/>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x v="17"/>
    <x v="0"/>
    <n v="2022"/>
    <s v="Funcionamiento"/>
    <m/>
    <m/>
    <m/>
    <m/>
    <m/>
    <m/>
    <n v="0"/>
    <s v="Subsecretaría de Gestión Corporativa"/>
    <s v="Se fenece 13-1-2023 (modificación orden de compra 349223) "/>
  </r>
  <r>
    <x v="30"/>
    <x v="6"/>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x v="23"/>
    <x v="3"/>
    <n v="2018"/>
    <s v="Inversión "/>
    <m/>
    <m/>
    <m/>
    <m/>
    <m/>
    <m/>
    <n v="60000000"/>
    <s v="Subdirección de Investigaciones y Control de Vivienda"/>
    <s v="Se fenece dic 23 2022 con siga 3-2022-7874, teniendo en cuenta que el área de inspección, vigilancia y control de vivienda manifiesta que el pagó de $12,000,000 se efectuará en 2023 y por tal motivo solicitan constituir la reserva por este valor, SE VA  A PAGAR EN 2024"/>
  </r>
  <r>
    <x v="31"/>
    <x v="6"/>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x v="24"/>
    <x v="3"/>
    <n v="2018"/>
    <s v="Inversión "/>
    <m/>
    <m/>
    <m/>
    <m/>
    <m/>
    <m/>
    <n v="130000000"/>
    <s v="Subdirección de Prevención y Seguimiento"/>
    <s v="Se interpuso demanda bajo el medio de control de controvesias contractuales el dia 22 de octubre de 2019 se desconoce el estado actual del proceso. Hubo incumplimiento del fondo."/>
  </r>
  <r>
    <x v="32"/>
    <x v="5"/>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x v="17"/>
    <x v="0"/>
    <n v="2022"/>
    <s v="Inversión "/>
    <m/>
    <m/>
    <m/>
    <m/>
    <m/>
    <m/>
    <n v="0"/>
    <s v="Subsecretaría de Gestión Corporativa"/>
    <s v="se fenece 19-5-2023 (acta de liquidación) solicitud siga 3-2023-3469"/>
  </r>
  <r>
    <x v="33"/>
    <x v="7"/>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x v="25"/>
    <x v="0"/>
    <n v="2017"/>
    <s v="Funcionamiento"/>
    <m/>
    <m/>
    <m/>
    <m/>
    <m/>
    <m/>
    <n v="3637856"/>
    <s v="Subsecretaría de Gestión Corporativa"/>
    <m/>
  </r>
  <r>
    <x v="34"/>
    <x v="0"/>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x v="26"/>
    <x v="0"/>
    <n v="2021"/>
    <s v="Funcionamiento"/>
    <m/>
    <m/>
    <m/>
    <m/>
    <m/>
    <m/>
    <n v="4422833"/>
    <s v="Subsecretaría de Gestión Corporativa"/>
    <m/>
  </r>
  <r>
    <x v="35"/>
    <x v="6"/>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x v="27"/>
    <x v="0"/>
    <n v="2018"/>
    <s v="Inversión "/>
    <m/>
    <m/>
    <m/>
    <m/>
    <m/>
    <m/>
    <n v="4949696"/>
    <s v="Subsecretaría de Gestión Corporativa"/>
    <m/>
  </r>
  <r>
    <x v="36"/>
    <x v="5"/>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x v="17"/>
    <x v="0"/>
    <n v="2022"/>
    <s v="Inversión "/>
    <m/>
    <m/>
    <m/>
    <m/>
    <m/>
    <m/>
    <n v="0"/>
    <s v="Subsecretaría de Gestión Corporativa"/>
    <s v="se fenece 19-5-2023 ( acta de liquidación ) solicitud siga 3-2023-3467"/>
  </r>
  <r>
    <x v="37"/>
    <x v="5"/>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x v="17"/>
    <x v="0"/>
    <n v="2022"/>
    <s v="Inversión "/>
    <m/>
    <m/>
    <m/>
    <m/>
    <m/>
    <m/>
    <n v="0"/>
    <s v="Subsecretaría de Gestión Corporativa"/>
    <s v="Se fenece 13-1-2023 ( acta de liquidación 6-1-2023) solicitud siga 3-2023-129"/>
  </r>
  <r>
    <x v="38"/>
    <x v="5"/>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x v="28"/>
    <x v="2"/>
    <n v="2022"/>
    <s v="Inversión "/>
    <m/>
    <m/>
    <m/>
    <m/>
    <m/>
    <m/>
    <n v="46798652"/>
    <s v="Subdirección de Barrios"/>
    <s v="proceso de liquidación en barrios, fecha estimada diciembre"/>
  </r>
  <r>
    <x v="39"/>
    <x v="5"/>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x v="17"/>
    <x v="2"/>
    <n v="2022"/>
    <s v="Inversión "/>
    <m/>
    <m/>
    <m/>
    <m/>
    <m/>
    <m/>
    <n v="0"/>
    <s v="operaciones"/>
    <s v="pago"/>
  </r>
  <r>
    <x v="38"/>
    <x v="5"/>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x v="29"/>
    <x v="2"/>
    <n v="2022"/>
    <s v="Inversión "/>
    <m/>
    <m/>
    <m/>
    <m/>
    <m/>
    <m/>
    <n v="70400430"/>
    <s v="Subdirección de Barrios"/>
    <s v="proceso de liquidación en barrios, fecha estimada diciembre"/>
  </r>
  <r>
    <x v="40"/>
    <x v="0"/>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x v="30"/>
    <x v="2"/>
    <n v="2020"/>
    <s v="Inversión "/>
    <m/>
    <m/>
    <m/>
    <m/>
    <m/>
    <m/>
    <n v="79851863"/>
    <s v="operacione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x v="41"/>
    <x v="5"/>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x v="31"/>
    <x v="2"/>
    <n v="2022"/>
    <s v="Inversión "/>
    <m/>
    <m/>
    <m/>
    <m/>
    <m/>
    <m/>
    <n v="98253725"/>
    <s v="operaciones"/>
    <s v="se ha avanzado con los informes finales, y pendiente conceptos ambiente y movilidad para liquidar"/>
  </r>
  <r>
    <x v="11"/>
    <x v="5"/>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x v="32"/>
    <x v="2"/>
    <n v="2022"/>
    <s v="Inversión "/>
    <m/>
    <m/>
    <m/>
    <m/>
    <m/>
    <m/>
    <n v="243458478"/>
    <s v="operaciones"/>
    <s v="se encuentra en aprobación de los diseños y haciendo ajuste para poder realizar el pago No 3 en julio y dar inicio a la liquidación, pendiente los conceptos de todas las entidades IDRD, SDM,SDA,IDU"/>
  </r>
  <r>
    <x v="42"/>
    <x v="3"/>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x v="33"/>
    <x v="2"/>
    <n v="2021"/>
    <s v="Inversión "/>
    <m/>
    <m/>
    <m/>
    <m/>
    <m/>
    <m/>
    <n v="341028003"/>
    <s v="Subdirección de Barrios"/>
    <s v="Esta pendiente el paz y salvo de ENEL Codensa. Hasta tanto no se obtenga el paz y salvo no se puede realizar acta de liquidación. "/>
  </r>
  <r>
    <x v="43"/>
    <x v="5"/>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x v="17"/>
    <x v="2"/>
    <n v="2022"/>
    <s v="Inversión "/>
    <m/>
    <m/>
    <m/>
    <m/>
    <m/>
    <m/>
    <n v="0"/>
    <s v="operaciones"/>
    <s v="Se fenece 4-7-2023 (acta de liquidación ) solicitud efectuada vía correo electrónico por la Subdirección de Operaciones el 30-6-2023)"/>
  </r>
  <r>
    <x v="44"/>
    <x v="5"/>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x v="34"/>
    <x v="2"/>
    <n v="2022"/>
    <s v="Inversión "/>
    <m/>
    <m/>
    <m/>
    <m/>
    <m/>
    <m/>
    <n v="369817861"/>
    <s v="Subdirección de Barrios"/>
    <s v="se pagó 52.662.545 el 7-3-2023 , 39,464,755 el 15-3-2023, 19,685,694, 39,371,388 el 26/6/2023"/>
  </r>
  <r>
    <x v="45"/>
    <x v="5"/>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x v="17"/>
    <x v="4"/>
    <n v="2022"/>
    <s v="Inversión "/>
    <m/>
    <m/>
    <m/>
    <m/>
    <m/>
    <m/>
    <n v="0"/>
    <m/>
    <s v="Se efectuó pago el 13-4-2023 por valor de $1,528,136 y se fecnece el saldo por la suma de $446,237 Resolución 103 de 2023"/>
  </r>
  <r>
    <x v="46"/>
    <x v="0"/>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x v="35"/>
    <x v="2"/>
    <n v="2020"/>
    <s v="Inversión "/>
    <m/>
    <m/>
    <m/>
    <m/>
    <m/>
    <m/>
    <n v="407312683"/>
    <s v="Subdirección de Barrio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x v="47"/>
    <x v="5"/>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x v="36"/>
    <x v="2"/>
    <n v="2022"/>
    <s v="Inversión "/>
    <m/>
    <m/>
    <m/>
    <m/>
    <m/>
    <m/>
    <n v="409239440"/>
    <s v="operaciones"/>
    <s v="se encuentra en aprobación de los diseños y haciendo ajuste para poder realizar el pago No 3 en julio y dar inicio a la liquidación, pendiente los conceptos de todas las entidades IDRD, SDM,SDA,IDU"/>
  </r>
  <r>
    <x v="15"/>
    <x v="5"/>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x v="37"/>
    <x v="2"/>
    <n v="2022"/>
    <s v="Inversión "/>
    <m/>
    <m/>
    <m/>
    <m/>
    <m/>
    <m/>
    <n v="460133530"/>
    <s v="Subdirección de Barrios"/>
    <m/>
  </r>
  <r>
    <x v="47"/>
    <x v="5"/>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x v="38"/>
    <x v="2"/>
    <n v="2022"/>
    <s v="Inversión "/>
    <m/>
    <m/>
    <m/>
    <m/>
    <m/>
    <m/>
    <n v="986575083"/>
    <s v="operaciones"/>
    <s v="se encuentra en aprobación de los diseños y haciendo ajuste para poder realizar el pago No 3 en julio y dar inicio a la liquidación, pendiente los conceptos de todas las entidades IDRD, SDM,SDA,IDU"/>
  </r>
  <r>
    <x v="48"/>
    <x v="5"/>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x v="17"/>
    <x v="2"/>
    <n v="2022"/>
    <s v="Inversión "/>
    <m/>
    <m/>
    <m/>
    <m/>
    <m/>
    <m/>
    <n v="0"/>
    <s v="operaciones"/>
    <s v="se efectuo pago el 16/5/2023 resolucion 274-2023 &quot;Por la cual se reconoce y se ordena el pago de un pasivo exigible2."/>
  </r>
  <r>
    <x v="49"/>
    <x v="5"/>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x v="39"/>
    <x v="2"/>
    <n v="2022"/>
    <s v="Inversión "/>
    <m/>
    <m/>
    <m/>
    <m/>
    <m/>
    <m/>
    <n v="1088240625"/>
    <s v="Subdirección de Barrios"/>
    <m/>
  </r>
  <r>
    <x v="50"/>
    <x v="5"/>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x v="40"/>
    <x v="2"/>
    <n v="2022"/>
    <s v="Inversión "/>
    <m/>
    <m/>
    <m/>
    <m/>
    <m/>
    <m/>
    <n v="1168976811"/>
    <s v="Subdirección de Barrios"/>
    <s v="se pagó 143.632.686 el 7-3-2023"/>
  </r>
  <r>
    <x v="51"/>
    <x v="7"/>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x v="41"/>
    <x v="2"/>
    <n v="2017"/>
    <s v="Inversión "/>
    <m/>
    <m/>
    <m/>
    <m/>
    <m/>
    <m/>
    <n v="1823879258"/>
    <s v="Subdirección de Barrios"/>
    <s v="Proceso judicial (perdida de competencia);_x000a_16/02/2022: Se expide la Resolucion 321 del 09 de julio de 2018 y 630 de octubre de 2018, de incumplimiento del contratista. _x000a_Proceso judicial de controversias contractuales con número 25000233600020180054600 Tribunal Administrativo de Cundinamarca Sección Tercera"/>
  </r>
  <r>
    <x v="48"/>
    <x v="5"/>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x v="17"/>
    <x v="2"/>
    <n v="2022"/>
    <s v="Inversión "/>
    <m/>
    <m/>
    <m/>
    <m/>
    <m/>
    <m/>
    <n v="0"/>
    <s v="operaciones"/>
    <s v="se efectuo pago el 16/5/2023 resolucion 274-2023 &quot;Por la cual se reconoce y se ordena el pago de un pasivo exigible2."/>
  </r>
  <r>
    <x v="52"/>
    <x v="5"/>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x v="42"/>
    <x v="2"/>
    <n v="2022"/>
    <s v="Inversión "/>
    <m/>
    <m/>
    <m/>
    <m/>
    <m/>
    <m/>
    <n v="2522365910"/>
    <s v="Subdirección de Barrios"/>
    <s v="multa, fallo primera instacia y está en recurso de reposición y proceso de incumplimient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7969373-9B85-4D96-AB89-AA0EDE2C0984}" name="TablaDinámica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125" rowHeaderCaption="SUBSECRETARÍA O ÁREA RESPONSABLE">
  <location ref="A3:B5" firstHeaderRow="1" firstDataRow="1" firstDataCol="1"/>
  <pivotFields count="48">
    <pivotField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Row" showAll="0" sortType="ascending">
      <items count="8">
        <item h="1" x="4"/>
        <item h="1" m="1" x="5"/>
        <item h="1" x="2"/>
        <item x="0"/>
        <item h="1" x="3"/>
        <item h="1" m="1" x="6"/>
        <item h="1" x="1"/>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7"/>
  </dataFields>
  <formats count="15">
    <format dxfId="649">
      <pivotArea dataOnly="0" labelOnly="1" outline="0" axis="axisValues" fieldPosition="0"/>
    </format>
    <format dxfId="648">
      <pivotArea field="1" type="button" dataOnly="0" labelOnly="1" outline="0"/>
    </format>
    <format dxfId="647">
      <pivotArea dataOnly="0" labelOnly="1" grandCol="1" outline="0" fieldPosition="0"/>
    </format>
    <format dxfId="646">
      <pivotArea field="1" type="button" dataOnly="0" labelOnly="1" outline="0"/>
    </format>
    <format dxfId="645">
      <pivotArea dataOnly="0" labelOnly="1" fieldPosition="0">
        <references count="1">
          <reference field="35" count="0"/>
        </references>
      </pivotArea>
    </format>
    <format dxfId="644">
      <pivotArea dataOnly="0" labelOnly="1" grandCol="1" outline="0" fieldPosition="0"/>
    </format>
    <format dxfId="643">
      <pivotArea field="1" type="button" dataOnly="0" labelOnly="1" outline="0"/>
    </format>
    <format dxfId="642">
      <pivotArea dataOnly="0" labelOnly="1" fieldPosition="0">
        <references count="1">
          <reference field="35" count="0"/>
        </references>
      </pivotArea>
    </format>
    <format dxfId="641">
      <pivotArea dataOnly="0" labelOnly="1" grandCol="1" outline="0" fieldPosition="0"/>
    </format>
    <format dxfId="640">
      <pivotArea type="origin" dataOnly="0" labelOnly="1" outline="0" fieldPosition="0"/>
    </format>
    <format dxfId="639">
      <pivotArea outline="0" collapsedLevelsAreSubtotals="1" fieldPosition="0"/>
    </format>
    <format dxfId="638">
      <pivotArea outline="0" fieldPosition="0">
        <references count="1">
          <reference field="4294967294" count="1">
            <x v="0"/>
          </reference>
        </references>
      </pivotArea>
    </format>
    <format dxfId="637">
      <pivotArea field="35" type="button" dataOnly="0" labelOnly="1" outline="0" axis="axisRow" fieldPosition="0"/>
    </format>
    <format dxfId="636">
      <pivotArea dataOnly="0" labelOnly="1" fieldPosition="0">
        <references count="1">
          <reference field="35" count="0"/>
        </references>
      </pivotArea>
    </format>
    <format dxfId="635">
      <pivotArea dataOnly="0" labelOnly="1" grandRow="1" outline="0" fieldPosition="0"/>
    </format>
  </formats>
  <chartFormats count="6">
    <chartFormat chart="45" format="0" series="1">
      <pivotArea type="data" outline="0" fieldPosition="0">
        <references count="2">
          <reference field="4294967294" count="1" selected="0">
            <x v="0"/>
          </reference>
          <reference field="35" count="1" selected="0">
            <x v="1"/>
          </reference>
        </references>
      </pivotArea>
    </chartFormat>
    <chartFormat chart="45" format="1" series="1">
      <pivotArea type="data" outline="0" fieldPosition="0">
        <references count="2">
          <reference field="4294967294" count="1" selected="0">
            <x v="0"/>
          </reference>
          <reference field="35" count="1" selected="0">
            <x v="3"/>
          </reference>
        </references>
      </pivotArea>
    </chartFormat>
    <chartFormat chart="45" format="2" series="1">
      <pivotArea type="data" outline="0" fieldPosition="0">
        <references count="2">
          <reference field="4294967294" count="1" selected="0">
            <x v="0"/>
          </reference>
          <reference field="35" count="1" selected="0">
            <x v="4"/>
          </reference>
        </references>
      </pivotArea>
    </chartFormat>
    <chartFormat chart="45" format="3" series="1">
      <pivotArea type="data" outline="0" fieldPosition="0">
        <references count="2">
          <reference field="4294967294" count="1" selected="0">
            <x v="0"/>
          </reference>
          <reference field="35" count="1" selected="0">
            <x v="5"/>
          </reference>
        </references>
      </pivotArea>
    </chartFormat>
    <chartFormat chart="45" format="4" series="1">
      <pivotArea type="data" outline="0" fieldPosition="0">
        <references count="1">
          <reference field="4294967294" count="1" selected="0">
            <x v="0"/>
          </reference>
        </references>
      </pivotArea>
    </chartFormat>
    <chartFormat chart="47"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3ADB332-2EE6-4DAB-B66B-62415CDDDD13}" name="TablaDinámica3"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1" rowHeaderCaption="PASIVOS EXIGIBLES DE MAYOR VALOR">
  <location ref="A38:V47" firstHeaderRow="1" firstDataRow="2" firstDataCol="1"/>
  <pivotFields count="48">
    <pivotField axis="axisCol" showAll="0" sortType="de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1">
            <reference field="4294967294" count="1" selected="0">
              <x v="0"/>
            </reference>
          </references>
        </pivotArea>
      </autoSortScope>
    </pivotField>
    <pivotField axis="axisRow" showAll="0" sortType="ascending">
      <items count="9">
        <item x="1"/>
        <item x="2"/>
        <item x="7"/>
        <item x="6"/>
        <item x="4"/>
        <item x="0"/>
        <item x="3"/>
        <item x="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2">
    <field x="35"/>
    <field x="1"/>
  </rowFields>
  <rowItems count="8">
    <i>
      <x v="2"/>
    </i>
    <i r="1">
      <x v="6"/>
    </i>
    <i r="1">
      <x/>
    </i>
    <i r="1">
      <x v="2"/>
    </i>
    <i r="1">
      <x v="5"/>
    </i>
    <i r="1">
      <x v="7"/>
    </i>
    <i r="1">
      <x v="3"/>
    </i>
    <i t="grand">
      <x/>
    </i>
  </rowItems>
  <colFields count="1">
    <field x="0"/>
  </colFields>
  <colItems count="21">
    <i>
      <x v="9"/>
    </i>
    <i>
      <x v="20"/>
    </i>
    <i>
      <x v="5"/>
    </i>
    <i>
      <x v="34"/>
    </i>
    <i>
      <x v="10"/>
    </i>
    <i>
      <x/>
    </i>
    <i>
      <x v="1"/>
    </i>
    <i>
      <x v="35"/>
    </i>
    <i>
      <x v="21"/>
    </i>
    <i>
      <x v="12"/>
    </i>
    <i>
      <x v="22"/>
    </i>
    <i>
      <x v="31"/>
    </i>
    <i>
      <x v="32"/>
    </i>
    <i>
      <x v="33"/>
    </i>
    <i>
      <x v="45"/>
    </i>
    <i>
      <x v="24"/>
    </i>
    <i>
      <x v="36"/>
    </i>
    <i>
      <x v="25"/>
    </i>
    <i>
      <x v="26"/>
    </i>
    <i>
      <x v="23"/>
    </i>
    <i t="grand">
      <x/>
    </i>
  </colItems>
  <dataFields count="1">
    <dataField name="Suma de saldo " fld="34" baseField="0" baseItem="0" numFmtId="167"/>
  </dataFields>
  <formats count="6">
    <format dxfId="655">
      <pivotArea outline="0" collapsedLevelsAreSubtotals="1" fieldPosition="0"/>
    </format>
    <format dxfId="654">
      <pivotArea outline="0" fieldPosition="0">
        <references count="1">
          <reference field="4294967294" count="1">
            <x v="0"/>
          </reference>
        </references>
      </pivotArea>
    </format>
    <format dxfId="653">
      <pivotArea outline="0" fieldPosition="0">
        <references count="1">
          <reference field="4294967294" count="1">
            <x v="0"/>
          </reference>
        </references>
      </pivotArea>
    </format>
    <format dxfId="652">
      <pivotArea outline="0" fieldPosition="0">
        <references count="1">
          <reference field="4294967294" count="1">
            <x v="0"/>
          </reference>
        </references>
      </pivotArea>
    </format>
    <format dxfId="651">
      <pivotArea outline="0" fieldPosition="0">
        <references count="1">
          <reference field="4294967294" count="1">
            <x v="0"/>
          </reference>
        </references>
      </pivotArea>
    </format>
    <format dxfId="650">
      <pivotArea outline="0" fieldPosition="0">
        <references count="1">
          <reference field="4294967294" count="1">
            <x v="0"/>
          </reference>
        </references>
      </pivotArea>
    </format>
  </formats>
  <chartFormats count="111">
    <chartFormat chart="3" format="0" series="1">
      <pivotArea type="data" outline="0" fieldPosition="0">
        <references count="1">
          <reference field="4294967294" count="1" selected="0">
            <x v="0"/>
          </reference>
        </references>
      </pivotArea>
    </chartFormat>
    <chartFormat chart="9" format="0" series="1">
      <pivotArea type="data" outline="0" fieldPosition="0">
        <references count="3">
          <reference field="4294967294" count="1" selected="0">
            <x v="0"/>
          </reference>
          <reference field="1" count="1" selected="0">
            <x v="2"/>
          </reference>
          <reference field="35" count="1" selected="0">
            <x v="1"/>
          </reference>
        </references>
      </pivotArea>
    </chartFormat>
    <chartFormat chart="9" format="1" series="1">
      <pivotArea type="data" outline="0" fieldPosition="0">
        <references count="3">
          <reference field="4294967294" count="1" selected="0">
            <x v="0"/>
          </reference>
          <reference field="1" count="1" selected="0">
            <x v="7"/>
          </reference>
          <reference field="35" count="1" selected="0">
            <x v="1"/>
          </reference>
        </references>
      </pivotArea>
    </chartFormat>
    <chartFormat chart="9" format="2" series="1">
      <pivotArea type="data" outline="0" fieldPosition="0">
        <references count="2">
          <reference field="4294967294" count="1" selected="0">
            <x v="0"/>
          </reference>
          <reference field="0" count="1" selected="0">
            <x v="13"/>
          </reference>
        </references>
      </pivotArea>
    </chartFormat>
    <chartFormat chart="9" format="3" series="1">
      <pivotArea type="data" outline="0" fieldPosition="0">
        <references count="2">
          <reference field="4294967294" count="1" selected="0">
            <x v="0"/>
          </reference>
          <reference field="0" count="1" selected="0">
            <x v="47"/>
          </reference>
        </references>
      </pivotArea>
    </chartFormat>
    <chartFormat chart="9" format="4" series="1">
      <pivotArea type="data" outline="0" fieldPosition="0">
        <references count="2">
          <reference field="4294967294" count="1" selected="0">
            <x v="0"/>
          </reference>
          <reference field="0" count="1" selected="0">
            <x v="46"/>
          </reference>
        </references>
      </pivotArea>
    </chartFormat>
    <chartFormat chart="9" format="5" series="1">
      <pivotArea type="data" outline="0" fieldPosition="0">
        <references count="2">
          <reference field="4294967294" count="1" selected="0">
            <x v="0"/>
          </reference>
          <reference field="0" count="1" selected="0">
            <x v="48"/>
          </reference>
        </references>
      </pivotArea>
    </chartFormat>
    <chartFormat chart="9" format="6" series="1">
      <pivotArea type="data" outline="0" fieldPosition="0">
        <references count="2">
          <reference field="4294967294" count="1" selected="0">
            <x v="0"/>
          </reference>
          <reference field="0" count="1" selected="0">
            <x v="8"/>
          </reference>
        </references>
      </pivotArea>
    </chartFormat>
    <chartFormat chart="12" format="12" series="1">
      <pivotArea type="data" outline="0" fieldPosition="0">
        <references count="2">
          <reference field="4294967294" count="1" selected="0">
            <x v="0"/>
          </reference>
          <reference field="0" count="1" selected="0">
            <x v="48"/>
          </reference>
        </references>
      </pivotArea>
    </chartFormat>
    <chartFormat chart="12" format="13" series="1">
      <pivotArea type="data" outline="0" fieldPosition="0">
        <references count="2">
          <reference field="4294967294" count="1" selected="0">
            <x v="0"/>
          </reference>
          <reference field="0" count="1" selected="0">
            <x v="8"/>
          </reference>
        </references>
      </pivotArea>
    </chartFormat>
    <chartFormat chart="12" format="14" series="1">
      <pivotArea type="data" outline="0" fieldPosition="0">
        <references count="2">
          <reference field="4294967294" count="1" selected="0">
            <x v="0"/>
          </reference>
          <reference field="0" count="1" selected="0">
            <x v="13"/>
          </reference>
        </references>
      </pivotArea>
    </chartFormat>
    <chartFormat chart="12" format="15" series="1">
      <pivotArea type="data" outline="0" fieldPosition="0">
        <references count="2">
          <reference field="4294967294" count="1" selected="0">
            <x v="0"/>
          </reference>
          <reference field="0" count="1" selected="0">
            <x v="47"/>
          </reference>
        </references>
      </pivotArea>
    </chartFormat>
    <chartFormat chart="12" format="16" series="1">
      <pivotArea type="data" outline="0" fieldPosition="0">
        <references count="2">
          <reference field="4294967294" count="1" selected="0">
            <x v="0"/>
          </reference>
          <reference field="0" count="1" selected="0">
            <x v="46"/>
          </reference>
        </references>
      </pivotArea>
    </chartFormat>
    <chartFormat chart="12" format="17" series="1">
      <pivotArea type="data" outline="0" fieldPosition="0">
        <references count="1">
          <reference field="4294967294" count="1" selected="0">
            <x v="0"/>
          </reference>
        </references>
      </pivotArea>
    </chartFormat>
    <chartFormat chart="9" format="7" series="1">
      <pivotArea type="data" outline="0" fieldPosition="0">
        <references count="1">
          <reference field="4294967294" count="1" selected="0">
            <x v="0"/>
          </reference>
        </references>
      </pivotArea>
    </chartFormat>
    <chartFormat chart="12" format="18" series="1">
      <pivotArea type="data" outline="0" fieldPosition="0">
        <references count="2">
          <reference field="4294967294" count="1" selected="0">
            <x v="0"/>
          </reference>
          <reference field="0" count="1" selected="0">
            <x v="30"/>
          </reference>
        </references>
      </pivotArea>
    </chartFormat>
    <chartFormat chart="12" format="19" series="1">
      <pivotArea type="data" outline="0" fieldPosition="0">
        <references count="2">
          <reference field="4294967294" count="1" selected="0">
            <x v="0"/>
          </reference>
          <reference field="0" count="1" selected="0">
            <x v="28"/>
          </reference>
        </references>
      </pivotArea>
    </chartFormat>
    <chartFormat chart="9" format="8" series="1">
      <pivotArea type="data" outline="0" fieldPosition="0">
        <references count="2">
          <reference field="4294967294" count="1" selected="0">
            <x v="0"/>
          </reference>
          <reference field="0" count="1" selected="0">
            <x v="30"/>
          </reference>
        </references>
      </pivotArea>
    </chartFormat>
    <chartFormat chart="9" format="9" series="1">
      <pivotArea type="data" outline="0" fieldPosition="0">
        <references count="2">
          <reference field="4294967294" count="1" selected="0">
            <x v="0"/>
          </reference>
          <reference field="0" count="1" selected="0">
            <x v="28"/>
          </reference>
        </references>
      </pivotArea>
    </chartFormat>
    <chartFormat chart="12" format="20" series="1">
      <pivotArea type="data" outline="0" fieldPosition="0">
        <references count="2">
          <reference field="4294967294" count="1" selected="0">
            <x v="0"/>
          </reference>
          <reference field="0" count="1" selected="0">
            <x v="41"/>
          </reference>
        </references>
      </pivotArea>
    </chartFormat>
    <chartFormat chart="12" format="21" series="1">
      <pivotArea type="data" outline="0" fieldPosition="0">
        <references count="2">
          <reference field="4294967294" count="1" selected="0">
            <x v="0"/>
          </reference>
          <reference field="0" count="1" selected="0">
            <x v="50"/>
          </reference>
        </references>
      </pivotArea>
    </chartFormat>
    <chartFormat chart="12" format="22" series="1">
      <pivotArea type="data" outline="0" fieldPosition="0">
        <references count="2">
          <reference field="4294967294" count="1" selected="0">
            <x v="0"/>
          </reference>
          <reference field="0" count="1" selected="0">
            <x v="15"/>
          </reference>
        </references>
      </pivotArea>
    </chartFormat>
    <chartFormat chart="12" format="23" series="1">
      <pivotArea type="data" outline="0" fieldPosition="0">
        <references count="2">
          <reference field="4294967294" count="1" selected="0">
            <x v="0"/>
          </reference>
          <reference field="0" count="1" selected="0">
            <x v="44"/>
          </reference>
        </references>
      </pivotArea>
    </chartFormat>
    <chartFormat chart="12" format="24" series="1">
      <pivotArea type="data" outline="0" fieldPosition="0">
        <references count="2">
          <reference field="4294967294" count="1" selected="0">
            <x v="0"/>
          </reference>
          <reference field="0" count="1" selected="0">
            <x v="40"/>
          </reference>
        </references>
      </pivotArea>
    </chartFormat>
    <chartFormat chart="12" format="25" series="1">
      <pivotArea type="data" outline="0" fieldPosition="0">
        <references count="2">
          <reference field="4294967294" count="1" selected="0">
            <x v="0"/>
          </reference>
          <reference field="0" count="1" selected="0">
            <x v="49"/>
          </reference>
        </references>
      </pivotArea>
    </chartFormat>
    <chartFormat chart="12" format="26" series="1">
      <pivotArea type="data" outline="0" fieldPosition="0">
        <references count="2">
          <reference field="4294967294" count="1" selected="0">
            <x v="0"/>
          </reference>
          <reference field="0" count="1" selected="0">
            <x v="51"/>
          </reference>
        </references>
      </pivotArea>
    </chartFormat>
    <chartFormat chart="12" format="27" series="1">
      <pivotArea type="data" outline="0" fieldPosition="0">
        <references count="2">
          <reference field="4294967294" count="1" selected="0">
            <x v="0"/>
          </reference>
          <reference field="0" count="1" selected="0">
            <x v="42"/>
          </reference>
        </references>
      </pivotArea>
    </chartFormat>
    <chartFormat chart="12" format="28" series="1">
      <pivotArea type="data" outline="0" fieldPosition="0">
        <references count="2">
          <reference field="4294967294" count="1" selected="0">
            <x v="0"/>
          </reference>
          <reference field="0" count="1" selected="0">
            <x v="52"/>
          </reference>
        </references>
      </pivotArea>
    </chartFormat>
    <chartFormat chart="12" format="29" series="1">
      <pivotArea type="data" outline="0" fieldPosition="0">
        <references count="2">
          <reference field="4294967294" count="1" selected="0">
            <x v="0"/>
          </reference>
          <reference field="0" count="1" selected="0">
            <x v="14"/>
          </reference>
        </references>
      </pivotArea>
    </chartFormat>
    <chartFormat chart="9" format="10" series="1">
      <pivotArea type="data" outline="0" fieldPosition="0">
        <references count="2">
          <reference field="4294967294" count="1" selected="0">
            <x v="0"/>
          </reference>
          <reference field="0" count="1" selected="0">
            <x v="41"/>
          </reference>
        </references>
      </pivotArea>
    </chartFormat>
    <chartFormat chart="9" format="11" series="1">
      <pivotArea type="data" outline="0" fieldPosition="0">
        <references count="2">
          <reference field="4294967294" count="1" selected="0">
            <x v="0"/>
          </reference>
          <reference field="0" count="1" selected="0">
            <x v="50"/>
          </reference>
        </references>
      </pivotArea>
    </chartFormat>
    <chartFormat chart="9" format="12" series="1">
      <pivotArea type="data" outline="0" fieldPosition="0">
        <references count="2">
          <reference field="4294967294" count="1" selected="0">
            <x v="0"/>
          </reference>
          <reference field="0" count="1" selected="0">
            <x v="15"/>
          </reference>
        </references>
      </pivotArea>
    </chartFormat>
    <chartFormat chart="9" format="13" series="1">
      <pivotArea type="data" outline="0" fieldPosition="0">
        <references count="2">
          <reference field="4294967294" count="1" selected="0">
            <x v="0"/>
          </reference>
          <reference field="0" count="1" selected="0">
            <x v="44"/>
          </reference>
        </references>
      </pivotArea>
    </chartFormat>
    <chartFormat chart="9" format="14" series="1">
      <pivotArea type="data" outline="0" fieldPosition="0">
        <references count="2">
          <reference field="4294967294" count="1" selected="0">
            <x v="0"/>
          </reference>
          <reference field="0" count="1" selected="0">
            <x v="40"/>
          </reference>
        </references>
      </pivotArea>
    </chartFormat>
    <chartFormat chart="9" format="15" series="1">
      <pivotArea type="data" outline="0" fieldPosition="0">
        <references count="2">
          <reference field="4294967294" count="1" selected="0">
            <x v="0"/>
          </reference>
          <reference field="0" count="1" selected="0">
            <x v="49"/>
          </reference>
        </references>
      </pivotArea>
    </chartFormat>
    <chartFormat chart="9" format="16" series="1">
      <pivotArea type="data" outline="0" fieldPosition="0">
        <references count="2">
          <reference field="4294967294" count="1" selected="0">
            <x v="0"/>
          </reference>
          <reference field="0" count="1" selected="0">
            <x v="51"/>
          </reference>
        </references>
      </pivotArea>
    </chartFormat>
    <chartFormat chart="9" format="17" series="1">
      <pivotArea type="data" outline="0" fieldPosition="0">
        <references count="2">
          <reference field="4294967294" count="1" selected="0">
            <x v="0"/>
          </reference>
          <reference field="0" count="1" selected="0">
            <x v="42"/>
          </reference>
        </references>
      </pivotArea>
    </chartFormat>
    <chartFormat chart="9" format="18" series="1">
      <pivotArea type="data" outline="0" fieldPosition="0">
        <references count="2">
          <reference field="4294967294" count="1" selected="0">
            <x v="0"/>
          </reference>
          <reference field="0" count="1" selected="0">
            <x v="52"/>
          </reference>
        </references>
      </pivotArea>
    </chartFormat>
    <chartFormat chart="9" format="19" series="1">
      <pivotArea type="data" outline="0" fieldPosition="0">
        <references count="2">
          <reference field="4294967294" count="1" selected="0">
            <x v="0"/>
          </reference>
          <reference field="0" count="1" selected="0">
            <x v="14"/>
          </reference>
        </references>
      </pivotArea>
    </chartFormat>
    <chartFormat chart="12" format="30" series="1">
      <pivotArea type="data" outline="0" fieldPosition="0">
        <references count="2">
          <reference field="4294967294" count="1" selected="0">
            <x v="0"/>
          </reference>
          <reference field="0" count="1" selected="0">
            <x v="21"/>
          </reference>
        </references>
      </pivotArea>
    </chartFormat>
    <chartFormat chart="12" format="31" series="1">
      <pivotArea type="data" outline="0" fieldPosition="0">
        <references count="2">
          <reference field="4294967294" count="1" selected="0">
            <x v="0"/>
          </reference>
          <reference field="0" count="1" selected="0">
            <x v="12"/>
          </reference>
        </references>
      </pivotArea>
    </chartFormat>
    <chartFormat chart="12" format="32" series="1">
      <pivotArea type="data" outline="0" fieldPosition="0">
        <references count="2">
          <reference field="4294967294" count="1" selected="0">
            <x v="0"/>
          </reference>
          <reference field="0" count="1" selected="0">
            <x v="36"/>
          </reference>
        </references>
      </pivotArea>
    </chartFormat>
    <chartFormat chart="12" format="33" series="1">
      <pivotArea type="data" outline="0" fieldPosition="0">
        <references count="2">
          <reference field="4294967294" count="1" selected="0">
            <x v="0"/>
          </reference>
          <reference field="0" count="1" selected="0">
            <x v="24"/>
          </reference>
        </references>
      </pivotArea>
    </chartFormat>
    <chartFormat chart="12" format="34" series="1">
      <pivotArea type="data" outline="0" fieldPosition="0">
        <references count="2">
          <reference field="4294967294" count="1" selected="0">
            <x v="0"/>
          </reference>
          <reference field="0" count="1" selected="0">
            <x v="45"/>
          </reference>
        </references>
      </pivotArea>
    </chartFormat>
    <chartFormat chart="12" format="35" series="1">
      <pivotArea type="data" outline="0" fieldPosition="0">
        <references count="2">
          <reference field="4294967294" count="1" selected="0">
            <x v="0"/>
          </reference>
          <reference field="0" count="1" selected="0">
            <x v="26"/>
          </reference>
        </references>
      </pivotArea>
    </chartFormat>
    <chartFormat chart="12" format="36" series="1">
      <pivotArea type="data" outline="0" fieldPosition="0">
        <references count="2">
          <reference field="4294967294" count="1" selected="0">
            <x v="0"/>
          </reference>
          <reference field="0" count="1" selected="0">
            <x v="33"/>
          </reference>
        </references>
      </pivotArea>
    </chartFormat>
    <chartFormat chart="9" format="20" series="1">
      <pivotArea type="data" outline="0" fieldPosition="0">
        <references count="2">
          <reference field="4294967294" count="1" selected="0">
            <x v="0"/>
          </reference>
          <reference field="0" count="1" selected="0">
            <x v="21"/>
          </reference>
        </references>
      </pivotArea>
    </chartFormat>
    <chartFormat chart="9" format="21" series="1">
      <pivotArea type="data" outline="0" fieldPosition="0">
        <references count="2">
          <reference field="4294967294" count="1" selected="0">
            <x v="0"/>
          </reference>
          <reference field="0" count="1" selected="0">
            <x v="12"/>
          </reference>
        </references>
      </pivotArea>
    </chartFormat>
    <chartFormat chart="9" format="22" series="1">
      <pivotArea type="data" outline="0" fieldPosition="0">
        <references count="2">
          <reference field="4294967294" count="1" selected="0">
            <x v="0"/>
          </reference>
          <reference field="0" count="1" selected="0">
            <x v="36"/>
          </reference>
        </references>
      </pivotArea>
    </chartFormat>
    <chartFormat chart="9" format="23" series="1">
      <pivotArea type="data" outline="0" fieldPosition="0">
        <references count="2">
          <reference field="4294967294" count="1" selected="0">
            <x v="0"/>
          </reference>
          <reference field="0" count="1" selected="0">
            <x v="24"/>
          </reference>
        </references>
      </pivotArea>
    </chartFormat>
    <chartFormat chart="9" format="24" series="1">
      <pivotArea type="data" outline="0" fieldPosition="0">
        <references count="2">
          <reference field="4294967294" count="1" selected="0">
            <x v="0"/>
          </reference>
          <reference field="0" count="1" selected="0">
            <x v="45"/>
          </reference>
        </references>
      </pivotArea>
    </chartFormat>
    <chartFormat chart="9" format="25" series="1">
      <pivotArea type="data" outline="0" fieldPosition="0">
        <references count="2">
          <reference field="4294967294" count="1" selected="0">
            <x v="0"/>
          </reference>
          <reference field="0" count="1" selected="0">
            <x v="26"/>
          </reference>
        </references>
      </pivotArea>
    </chartFormat>
    <chartFormat chart="9" format="26" series="1">
      <pivotArea type="data" outline="0" fieldPosition="0">
        <references count="2">
          <reference field="4294967294" count="1" selected="0">
            <x v="0"/>
          </reference>
          <reference field="0" count="1" selected="0">
            <x v="33"/>
          </reference>
        </references>
      </pivotArea>
    </chartFormat>
    <chartFormat chart="12" format="37" series="1">
      <pivotArea type="data" outline="0" fieldPosition="0">
        <references count="2">
          <reference field="4294967294" count="1" selected="0">
            <x v="0"/>
          </reference>
          <reference field="0" count="1" selected="0">
            <x v="3"/>
          </reference>
        </references>
      </pivotArea>
    </chartFormat>
    <chartFormat chart="12" format="38" series="1">
      <pivotArea type="data" outline="0" fieldPosition="0">
        <references count="2">
          <reference field="4294967294" count="1" selected="0">
            <x v="0"/>
          </reference>
          <reference field="0" count="1" selected="0">
            <x v="2"/>
          </reference>
        </references>
      </pivotArea>
    </chartFormat>
    <chartFormat chart="9" format="27" series="1">
      <pivotArea type="data" outline="0" fieldPosition="0">
        <references count="2">
          <reference field="4294967294" count="1" selected="0">
            <x v="0"/>
          </reference>
          <reference field="0" count="1" selected="0">
            <x v="3"/>
          </reference>
        </references>
      </pivotArea>
    </chartFormat>
    <chartFormat chart="9" format="28" series="1">
      <pivotArea type="data" outline="0" fieldPosition="0">
        <references count="2">
          <reference field="4294967294" count="1" selected="0">
            <x v="0"/>
          </reference>
          <reference field="0" count="1" selected="0">
            <x v="2"/>
          </reference>
        </references>
      </pivotArea>
    </chartFormat>
    <chartFormat chart="12" format="39" series="1">
      <pivotArea type="data" outline="0" fieldPosition="0">
        <references count="2">
          <reference field="4294967294" count="1" selected="0">
            <x v="0"/>
          </reference>
          <reference field="0" count="1" selected="0">
            <x v="19"/>
          </reference>
        </references>
      </pivotArea>
    </chartFormat>
    <chartFormat chart="12" format="40" series="1">
      <pivotArea type="data" outline="0" fieldPosition="0">
        <references count="2">
          <reference field="4294967294" count="1" selected="0">
            <x v="0"/>
          </reference>
          <reference field="0" count="1" selected="0">
            <x v="43"/>
          </reference>
        </references>
      </pivotArea>
    </chartFormat>
    <chartFormat chart="12" format="41" series="1">
      <pivotArea type="data" outline="0" fieldPosition="0">
        <references count="2">
          <reference field="4294967294" count="1" selected="0">
            <x v="0"/>
          </reference>
          <reference field="0" count="1" selected="0">
            <x v="16"/>
          </reference>
        </references>
      </pivotArea>
    </chartFormat>
    <chartFormat chart="12" format="42" series="1">
      <pivotArea type="data" outline="0" fieldPosition="0">
        <references count="2">
          <reference field="4294967294" count="1" selected="0">
            <x v="0"/>
          </reference>
          <reference field="0" count="1" selected="0">
            <x v="18"/>
          </reference>
        </references>
      </pivotArea>
    </chartFormat>
    <chartFormat chart="12" format="43" series="1">
      <pivotArea type="data" outline="0" fieldPosition="0">
        <references count="2">
          <reference field="4294967294" count="1" selected="0">
            <x v="0"/>
          </reference>
          <reference field="0" count="1" selected="0">
            <x v="17"/>
          </reference>
        </references>
      </pivotArea>
    </chartFormat>
    <chartFormat chart="9" format="29" series="1">
      <pivotArea type="data" outline="0" fieldPosition="0">
        <references count="2">
          <reference field="4294967294" count="1" selected="0">
            <x v="0"/>
          </reference>
          <reference field="0" count="1" selected="0">
            <x v="19"/>
          </reference>
        </references>
      </pivotArea>
    </chartFormat>
    <chartFormat chart="9" format="30" series="1">
      <pivotArea type="data" outline="0" fieldPosition="0">
        <references count="2">
          <reference field="4294967294" count="1" selected="0">
            <x v="0"/>
          </reference>
          <reference field="0" count="1" selected="0">
            <x v="43"/>
          </reference>
        </references>
      </pivotArea>
    </chartFormat>
    <chartFormat chart="9" format="31" series="1">
      <pivotArea type="data" outline="0" fieldPosition="0">
        <references count="2">
          <reference field="4294967294" count="1" selected="0">
            <x v="0"/>
          </reference>
          <reference field="0" count="1" selected="0">
            <x v="16"/>
          </reference>
        </references>
      </pivotArea>
    </chartFormat>
    <chartFormat chart="9" format="32" series="1">
      <pivotArea type="data" outline="0" fieldPosition="0">
        <references count="2">
          <reference field="4294967294" count="1" selected="0">
            <x v="0"/>
          </reference>
          <reference field="0" count="1" selected="0">
            <x v="18"/>
          </reference>
        </references>
      </pivotArea>
    </chartFormat>
    <chartFormat chart="9" format="33" series="1">
      <pivotArea type="data" outline="0" fieldPosition="0">
        <references count="2">
          <reference field="4294967294" count="1" selected="0">
            <x v="0"/>
          </reference>
          <reference field="0" count="1" selected="0">
            <x v="17"/>
          </reference>
        </references>
      </pivotArea>
    </chartFormat>
    <chartFormat chart="12" format="44" series="1">
      <pivotArea type="data" outline="0" fieldPosition="0">
        <references count="2">
          <reference field="4294967294" count="1" selected="0">
            <x v="0"/>
          </reference>
          <reference field="0" count="1" selected="0">
            <x v="38"/>
          </reference>
        </references>
      </pivotArea>
    </chartFormat>
    <chartFormat chart="12" format="45" series="1">
      <pivotArea type="data" outline="0" fieldPosition="0">
        <references count="2">
          <reference field="4294967294" count="1" selected="0">
            <x v="0"/>
          </reference>
          <reference field="0" count="1" selected="0">
            <x v="37"/>
          </reference>
        </references>
      </pivotArea>
    </chartFormat>
    <chartFormat chart="12" format="46" series="1">
      <pivotArea type="data" outline="0" fieldPosition="0">
        <references count="2">
          <reference field="4294967294" count="1" selected="0">
            <x v="0"/>
          </reference>
          <reference field="0" count="1" selected="0">
            <x v="7"/>
          </reference>
        </references>
      </pivotArea>
    </chartFormat>
    <chartFormat chart="9" format="34" series="1">
      <pivotArea type="data" outline="0" fieldPosition="0">
        <references count="2">
          <reference field="4294967294" count="1" selected="0">
            <x v="0"/>
          </reference>
          <reference field="0" count="1" selected="0">
            <x v="38"/>
          </reference>
        </references>
      </pivotArea>
    </chartFormat>
    <chartFormat chart="9" format="35" series="1">
      <pivotArea type="data" outline="0" fieldPosition="0">
        <references count="2">
          <reference field="4294967294" count="1" selected="0">
            <x v="0"/>
          </reference>
          <reference field="0" count="1" selected="0">
            <x v="37"/>
          </reference>
        </references>
      </pivotArea>
    </chartFormat>
    <chartFormat chart="9" format="36" series="1">
      <pivotArea type="data" outline="0" fieldPosition="0">
        <references count="2">
          <reference field="4294967294" count="1" selected="0">
            <x v="0"/>
          </reference>
          <reference field="0" count="1" selected="0">
            <x v="7"/>
          </reference>
        </references>
      </pivotArea>
    </chartFormat>
    <chartFormat chart="12" format="47" series="1">
      <pivotArea type="data" outline="0" fieldPosition="0">
        <references count="2">
          <reference field="4294967294" count="1" selected="0">
            <x v="0"/>
          </reference>
          <reference field="0" count="1" selected="0">
            <x v="6"/>
          </reference>
        </references>
      </pivotArea>
    </chartFormat>
    <chartFormat chart="12" format="48" series="1">
      <pivotArea type="data" outline="0" fieldPosition="0">
        <references count="2">
          <reference field="4294967294" count="1" selected="0">
            <x v="0"/>
          </reference>
          <reference field="0" count="1" selected="0">
            <x v="9"/>
          </reference>
        </references>
      </pivotArea>
    </chartFormat>
    <chartFormat chart="12" format="49" series="1">
      <pivotArea type="data" outline="0" fieldPosition="0">
        <references count="2">
          <reference field="4294967294" count="1" selected="0">
            <x v="0"/>
          </reference>
          <reference field="0" count="1" selected="0">
            <x v="20"/>
          </reference>
        </references>
      </pivotArea>
    </chartFormat>
    <chartFormat chart="12" format="50" series="1">
      <pivotArea type="data" outline="0" fieldPosition="0">
        <references count="2">
          <reference field="4294967294" count="1" selected="0">
            <x v="0"/>
          </reference>
          <reference field="0" count="1" selected="0">
            <x v="5"/>
          </reference>
        </references>
      </pivotArea>
    </chartFormat>
    <chartFormat chart="12" format="51" series="1">
      <pivotArea type="data" outline="0" fieldPosition="0">
        <references count="2">
          <reference field="4294967294" count="1" selected="0">
            <x v="0"/>
          </reference>
          <reference field="0" count="1" selected="0">
            <x v="34"/>
          </reference>
        </references>
      </pivotArea>
    </chartFormat>
    <chartFormat chart="12" format="52" series="1">
      <pivotArea type="data" outline="0" fieldPosition="0">
        <references count="2">
          <reference field="4294967294" count="1" selected="0">
            <x v="0"/>
          </reference>
          <reference field="0" count="1" selected="0">
            <x v="10"/>
          </reference>
        </references>
      </pivotArea>
    </chartFormat>
    <chartFormat chart="12" format="53" series="1">
      <pivotArea type="data" outline="0" fieldPosition="0">
        <references count="2">
          <reference field="4294967294" count="1" selected="0">
            <x v="0"/>
          </reference>
          <reference field="0" count="1" selected="0">
            <x v="0"/>
          </reference>
        </references>
      </pivotArea>
    </chartFormat>
    <chartFormat chart="12" format="54" series="1">
      <pivotArea type="data" outline="0" fieldPosition="0">
        <references count="2">
          <reference field="4294967294" count="1" selected="0">
            <x v="0"/>
          </reference>
          <reference field="0" count="1" selected="0">
            <x v="1"/>
          </reference>
        </references>
      </pivotArea>
    </chartFormat>
    <chartFormat chart="12" format="55" series="1">
      <pivotArea type="data" outline="0" fieldPosition="0">
        <references count="2">
          <reference field="4294967294" count="1" selected="0">
            <x v="0"/>
          </reference>
          <reference field="0" count="1" selected="0">
            <x v="35"/>
          </reference>
        </references>
      </pivotArea>
    </chartFormat>
    <chartFormat chart="12" format="56" series="1">
      <pivotArea type="data" outline="0" fieldPosition="0">
        <references count="2">
          <reference field="4294967294" count="1" selected="0">
            <x v="0"/>
          </reference>
          <reference field="0" count="1" selected="0">
            <x v="22"/>
          </reference>
        </references>
      </pivotArea>
    </chartFormat>
    <chartFormat chart="12" format="57" series="1">
      <pivotArea type="data" outline="0" fieldPosition="0">
        <references count="2">
          <reference field="4294967294" count="1" selected="0">
            <x v="0"/>
          </reference>
          <reference field="0" count="1" selected="0">
            <x v="31"/>
          </reference>
        </references>
      </pivotArea>
    </chartFormat>
    <chartFormat chart="12" format="58" series="1">
      <pivotArea type="data" outline="0" fieldPosition="0">
        <references count="2">
          <reference field="4294967294" count="1" selected="0">
            <x v="0"/>
          </reference>
          <reference field="0" count="1" selected="0">
            <x v="23"/>
          </reference>
        </references>
      </pivotArea>
    </chartFormat>
    <chartFormat chart="12" format="59" series="1">
      <pivotArea type="data" outline="0" fieldPosition="0">
        <references count="2">
          <reference field="4294967294" count="1" selected="0">
            <x v="0"/>
          </reference>
          <reference field="0" count="1" selected="0">
            <x v="39"/>
          </reference>
        </references>
      </pivotArea>
    </chartFormat>
    <chartFormat chart="12" format="60" series="1">
      <pivotArea type="data" outline="0" fieldPosition="0">
        <references count="2">
          <reference field="4294967294" count="1" selected="0">
            <x v="0"/>
          </reference>
          <reference field="0" count="1" selected="0">
            <x v="32"/>
          </reference>
        </references>
      </pivotArea>
    </chartFormat>
    <chartFormat chart="12" format="61" series="1">
      <pivotArea type="data" outline="0" fieldPosition="0">
        <references count="2">
          <reference field="4294967294" count="1" selected="0">
            <x v="0"/>
          </reference>
          <reference field="0" count="1" selected="0">
            <x v="25"/>
          </reference>
        </references>
      </pivotArea>
    </chartFormat>
    <chartFormat chart="9" format="37" series="1">
      <pivotArea type="data" outline="0" fieldPosition="0">
        <references count="2">
          <reference field="4294967294" count="1" selected="0">
            <x v="0"/>
          </reference>
          <reference field="0" count="1" selected="0">
            <x v="6"/>
          </reference>
        </references>
      </pivotArea>
    </chartFormat>
    <chartFormat chart="9" format="38" series="1">
      <pivotArea type="data" outline="0" fieldPosition="0">
        <references count="2">
          <reference field="4294967294" count="1" selected="0">
            <x v="0"/>
          </reference>
          <reference field="0" count="1" selected="0">
            <x v="9"/>
          </reference>
        </references>
      </pivotArea>
    </chartFormat>
    <chartFormat chart="9" format="39" series="1">
      <pivotArea type="data" outline="0" fieldPosition="0">
        <references count="2">
          <reference field="4294967294" count="1" selected="0">
            <x v="0"/>
          </reference>
          <reference field="0" count="1" selected="0">
            <x v="20"/>
          </reference>
        </references>
      </pivotArea>
    </chartFormat>
    <chartFormat chart="9" format="40" series="1">
      <pivotArea type="data" outline="0" fieldPosition="0">
        <references count="2">
          <reference field="4294967294" count="1" selected="0">
            <x v="0"/>
          </reference>
          <reference field="0" count="1" selected="0">
            <x v="5"/>
          </reference>
        </references>
      </pivotArea>
    </chartFormat>
    <chartFormat chart="9" format="41" series="1">
      <pivotArea type="data" outline="0" fieldPosition="0">
        <references count="2">
          <reference field="4294967294" count="1" selected="0">
            <x v="0"/>
          </reference>
          <reference field="0" count="1" selected="0">
            <x v="34"/>
          </reference>
        </references>
      </pivotArea>
    </chartFormat>
    <chartFormat chart="9" format="42" series="1">
      <pivotArea type="data" outline="0" fieldPosition="0">
        <references count="2">
          <reference field="4294967294" count="1" selected="0">
            <x v="0"/>
          </reference>
          <reference field="0" count="1" selected="0">
            <x v="10"/>
          </reference>
        </references>
      </pivotArea>
    </chartFormat>
    <chartFormat chart="9" format="43" series="1">
      <pivotArea type="data" outline="0" fieldPosition="0">
        <references count="2">
          <reference field="4294967294" count="1" selected="0">
            <x v="0"/>
          </reference>
          <reference field="0" count="1" selected="0">
            <x v="0"/>
          </reference>
        </references>
      </pivotArea>
    </chartFormat>
    <chartFormat chart="9" format="44" series="1">
      <pivotArea type="data" outline="0" fieldPosition="0">
        <references count="2">
          <reference field="4294967294" count="1" selected="0">
            <x v="0"/>
          </reference>
          <reference field="0" count="1" selected="0">
            <x v="1"/>
          </reference>
        </references>
      </pivotArea>
    </chartFormat>
    <chartFormat chart="9" format="45" series="1">
      <pivotArea type="data" outline="0" fieldPosition="0">
        <references count="2">
          <reference field="4294967294" count="1" selected="0">
            <x v="0"/>
          </reference>
          <reference field="0" count="1" selected="0">
            <x v="35"/>
          </reference>
        </references>
      </pivotArea>
    </chartFormat>
    <chartFormat chart="9" format="46" series="1">
      <pivotArea type="data" outline="0" fieldPosition="0">
        <references count="2">
          <reference field="4294967294" count="1" selected="0">
            <x v="0"/>
          </reference>
          <reference field="0" count="1" selected="0">
            <x v="22"/>
          </reference>
        </references>
      </pivotArea>
    </chartFormat>
    <chartFormat chart="9" format="47" series="1">
      <pivotArea type="data" outline="0" fieldPosition="0">
        <references count="2">
          <reference field="4294967294" count="1" selected="0">
            <x v="0"/>
          </reference>
          <reference field="0" count="1" selected="0">
            <x v="31"/>
          </reference>
        </references>
      </pivotArea>
    </chartFormat>
    <chartFormat chart="9" format="48" series="1">
      <pivotArea type="data" outline="0" fieldPosition="0">
        <references count="2">
          <reference field="4294967294" count="1" selected="0">
            <x v="0"/>
          </reference>
          <reference field="0" count="1" selected="0">
            <x v="23"/>
          </reference>
        </references>
      </pivotArea>
    </chartFormat>
    <chartFormat chart="9" format="49" series="1">
      <pivotArea type="data" outline="0" fieldPosition="0">
        <references count="2">
          <reference field="4294967294" count="1" selected="0">
            <x v="0"/>
          </reference>
          <reference field="0" count="1" selected="0">
            <x v="39"/>
          </reference>
        </references>
      </pivotArea>
    </chartFormat>
    <chartFormat chart="9" format="50" series="1">
      <pivotArea type="data" outline="0" fieldPosition="0">
        <references count="2">
          <reference field="4294967294" count="1" selected="0">
            <x v="0"/>
          </reference>
          <reference field="0" count="1" selected="0">
            <x v="32"/>
          </reference>
        </references>
      </pivotArea>
    </chartFormat>
    <chartFormat chart="9" format="51" series="1">
      <pivotArea type="data" outline="0" fieldPosition="0">
        <references count="2">
          <reference field="4294967294" count="1" selected="0">
            <x v="0"/>
          </reference>
          <reference field="0" count="1" selected="0">
            <x v="25"/>
          </reference>
        </references>
      </pivotArea>
    </chartFormat>
    <chartFormat chart="12" format="62" series="1">
      <pivotArea type="data" outline="0" fieldPosition="0">
        <references count="2">
          <reference field="4294967294" count="1" selected="0">
            <x v="0"/>
          </reference>
          <reference field="0" count="1" selected="0">
            <x v="29"/>
          </reference>
        </references>
      </pivotArea>
    </chartFormat>
    <chartFormat chart="9" format="52" series="1">
      <pivotArea type="data" outline="0" fieldPosition="0">
        <references count="2">
          <reference field="4294967294" count="1" selected="0">
            <x v="0"/>
          </reference>
          <reference field="0" count="1" selected="0">
            <x v="29"/>
          </reference>
        </references>
      </pivotArea>
    </chartFormat>
    <chartFormat chart="12" format="63" series="1">
      <pivotArea type="data" outline="0" fieldPosition="0">
        <references count="2">
          <reference field="4294967294" count="1" selected="0">
            <x v="0"/>
          </reference>
          <reference field="0" count="1" selected="0">
            <x v="11"/>
          </reference>
        </references>
      </pivotArea>
    </chartFormat>
    <chartFormat chart="12" format="64" series="1">
      <pivotArea type="data" outline="0" fieldPosition="0">
        <references count="2">
          <reference field="4294967294" count="1" selected="0">
            <x v="0"/>
          </reference>
          <reference field="0" count="1" selected="0">
            <x v="4"/>
          </reference>
        </references>
      </pivotArea>
    </chartFormat>
    <chartFormat chart="12" format="65" series="1">
      <pivotArea type="data" outline="0" fieldPosition="0">
        <references count="2">
          <reference field="4294967294" count="1" selected="0">
            <x v="0"/>
          </reference>
          <reference field="0" count="1" selected="0">
            <x v="27"/>
          </reference>
        </references>
      </pivotArea>
    </chartFormat>
    <chartFormat chart="9" format="53" series="1">
      <pivotArea type="data" outline="0" fieldPosition="0">
        <references count="2">
          <reference field="4294967294" count="1" selected="0">
            <x v="0"/>
          </reference>
          <reference field="0" count="1" selected="0">
            <x v="11"/>
          </reference>
        </references>
      </pivotArea>
    </chartFormat>
    <chartFormat chart="9" format="54" series="1">
      <pivotArea type="data" outline="0" fieldPosition="0">
        <references count="2">
          <reference field="4294967294" count="1" selected="0">
            <x v="0"/>
          </reference>
          <reference field="0" count="1" selected="0">
            <x v="4"/>
          </reference>
        </references>
      </pivotArea>
    </chartFormat>
    <chartFormat chart="9" format="55" series="1">
      <pivotArea type="data" outline="0" fieldPosition="0">
        <references count="2">
          <reference field="4294967294" count="1" selected="0">
            <x v="0"/>
          </reference>
          <reference field="0" count="1" selected="0">
            <x v="27"/>
          </reference>
        </references>
      </pivotArea>
    </chartFormat>
  </chartFormats>
  <pivotTableStyleInfo name="PivotStyleLight16" showRowHeaders="1" showColHeaders="1" showRowStripes="0" showColStripes="0" showLastColumn="1"/>
  <filters count="1">
    <filter fld="34" type="captionGreaterThan" evalOrder="-1" id="3" stringValue1="1,000,000">
      <autoFilter ref="A1">
        <filterColumn colId="0">
          <customFilters>
            <customFilter operator="greaterThan" val="1000000"/>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AA9614DF-B32F-4BCF-97D3-340935E523C5}" name="TablaDinámica2"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5" rowHeaderCaption="ANTIGÜEDAD DEL COMPROMISO">
  <location ref="A21:B28" firstHeaderRow="1" firstDataRow="1" firstDataCol="1"/>
  <pivotFields count="48">
    <pivotField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axis="axisRow" showAll="0" sortType="ascending">
      <items count="9">
        <item x="1"/>
        <item x="2"/>
        <item x="7"/>
        <item x="6"/>
        <item x="4"/>
        <item x="0"/>
        <item x="3"/>
        <item x="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showAll="0">
      <items count="8">
        <item h="1" x="4"/>
        <item h="1" m="1" x="5"/>
        <item h="1" x="2"/>
        <item x="0"/>
        <item h="1" x="3"/>
        <item h="1" m="1" x="6"/>
        <item h="1" x="1"/>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7">
    <i>
      <x v="6"/>
    </i>
    <i>
      <x/>
    </i>
    <i>
      <x v="2"/>
    </i>
    <i>
      <x v="5"/>
    </i>
    <i>
      <x v="7"/>
    </i>
    <i>
      <x v="3"/>
    </i>
    <i t="grand">
      <x/>
    </i>
  </rowItems>
  <colItems count="1">
    <i/>
  </colItems>
  <dataFields count="1">
    <dataField name="Suma de saldo " fld="34" baseField="0" baseItem="0" numFmtId="167"/>
  </dataFields>
  <formats count="3">
    <format dxfId="658">
      <pivotArea outline="0" collapsedLevelsAreSubtotals="1" fieldPosition="0"/>
    </format>
    <format dxfId="657">
      <pivotArea outline="0" fieldPosition="0">
        <references count="1">
          <reference field="4294967294" count="1">
            <x v="0"/>
          </reference>
        </references>
      </pivotArea>
    </format>
    <format dxfId="656">
      <pivotArea field="1" type="button" dataOnly="0" labelOnly="1" outline="0" axis="axisRow" fieldPosition="0"/>
    </format>
  </formats>
  <chartFormats count="18">
    <chartFormat chart="3" format="0" series="1">
      <pivotArea type="data" outline="0" fieldPosition="0">
        <references count="1">
          <reference field="4294967294" count="1" selected="0">
            <x v="0"/>
          </reference>
        </references>
      </pivotArea>
    </chartFormat>
    <chartFormat chart="3" format="1">
      <pivotArea type="data" outline="0" fieldPosition="0">
        <references count="2">
          <reference field="4294967294" count="1" selected="0">
            <x v="0"/>
          </reference>
          <reference field="1" count="1" selected="0">
            <x v="2"/>
          </reference>
        </references>
      </pivotArea>
    </chartFormat>
    <chartFormat chart="3" format="2">
      <pivotArea type="data" outline="0" fieldPosition="0">
        <references count="2">
          <reference field="4294967294" count="1" selected="0">
            <x v="0"/>
          </reference>
          <reference field="1" count="1" selected="0">
            <x v="7"/>
          </reference>
        </references>
      </pivotArea>
    </chartFormat>
    <chartFormat chart="3" format="3">
      <pivotArea type="data" outline="0" fieldPosition="0">
        <references count="2">
          <reference field="4294967294" count="1" selected="0">
            <x v="0"/>
          </reference>
          <reference field="1" count="1" selected="0">
            <x v="5"/>
          </reference>
        </references>
      </pivotArea>
    </chartFormat>
    <chartFormat chart="3" format="4">
      <pivotArea type="data" outline="0" fieldPosition="0">
        <references count="2">
          <reference field="4294967294" count="1" selected="0">
            <x v="0"/>
          </reference>
          <reference field="1" count="1" selected="0">
            <x v="6"/>
          </reference>
        </references>
      </pivotArea>
    </chartFormat>
    <chartFormat chart="3" format="5">
      <pivotArea type="data" outline="0" fieldPosition="0">
        <references count="2">
          <reference field="4294967294" count="1" selected="0">
            <x v="0"/>
          </reference>
          <reference field="1" count="1" selected="0">
            <x v="3"/>
          </reference>
        </references>
      </pivotArea>
    </chartFormat>
    <chartFormat chart="3" format="6">
      <pivotArea type="data" outline="0" fieldPosition="0">
        <references count="2">
          <reference field="4294967294" count="1" selected="0">
            <x v="0"/>
          </reference>
          <reference field="1" count="1" selected="0">
            <x v="1"/>
          </reference>
        </references>
      </pivotArea>
    </chartFormat>
    <chartFormat chart="3" format="7">
      <pivotArea type="data" outline="0" fieldPosition="0">
        <references count="2">
          <reference field="4294967294" count="1" selected="0">
            <x v="0"/>
          </reference>
          <reference field="1" count="1" selected="0">
            <x v="0"/>
          </reference>
        </references>
      </pivotArea>
    </chartFormat>
    <chartFormat chart="3" format="8">
      <pivotArea type="data" outline="0" fieldPosition="0">
        <references count="2">
          <reference field="4294967294" count="1" selected="0">
            <x v="0"/>
          </reference>
          <reference field="1" count="1" selected="0">
            <x v="4"/>
          </reference>
        </references>
      </pivotArea>
    </chartFormat>
    <chartFormat chart="7" format="18" series="1">
      <pivotArea type="data" outline="0" fieldPosition="0">
        <references count="1">
          <reference field="4294967294" count="1" selected="0">
            <x v="0"/>
          </reference>
        </references>
      </pivotArea>
    </chartFormat>
    <chartFormat chart="7" format="19">
      <pivotArea type="data" outline="0" fieldPosition="0">
        <references count="2">
          <reference field="4294967294" count="1" selected="0">
            <x v="0"/>
          </reference>
          <reference field="1" count="1" selected="0">
            <x v="4"/>
          </reference>
        </references>
      </pivotArea>
    </chartFormat>
    <chartFormat chart="7" format="20">
      <pivotArea type="data" outline="0" fieldPosition="0">
        <references count="2">
          <reference field="4294967294" count="1" selected="0">
            <x v="0"/>
          </reference>
          <reference field="1" count="1" selected="0">
            <x v="0"/>
          </reference>
        </references>
      </pivotArea>
    </chartFormat>
    <chartFormat chart="7" format="21">
      <pivotArea type="data" outline="0" fieldPosition="0">
        <references count="2">
          <reference field="4294967294" count="1" selected="0">
            <x v="0"/>
          </reference>
          <reference field="1" count="1" selected="0">
            <x v="1"/>
          </reference>
        </references>
      </pivotArea>
    </chartFormat>
    <chartFormat chart="7" format="22">
      <pivotArea type="data" outline="0" fieldPosition="0">
        <references count="2">
          <reference field="4294967294" count="1" selected="0">
            <x v="0"/>
          </reference>
          <reference field="1" count="1" selected="0">
            <x v="3"/>
          </reference>
        </references>
      </pivotArea>
    </chartFormat>
    <chartFormat chart="7" format="23">
      <pivotArea type="data" outline="0" fieldPosition="0">
        <references count="2">
          <reference field="4294967294" count="1" selected="0">
            <x v="0"/>
          </reference>
          <reference field="1" count="1" selected="0">
            <x v="6"/>
          </reference>
        </references>
      </pivotArea>
    </chartFormat>
    <chartFormat chart="7" format="24">
      <pivotArea type="data" outline="0" fieldPosition="0">
        <references count="2">
          <reference field="4294967294" count="1" selected="0">
            <x v="0"/>
          </reference>
          <reference field="1" count="1" selected="0">
            <x v="5"/>
          </reference>
        </references>
      </pivotArea>
    </chartFormat>
    <chartFormat chart="7" format="25">
      <pivotArea type="data" outline="0" fieldPosition="0">
        <references count="2">
          <reference field="4294967294" count="1" selected="0">
            <x v="0"/>
          </reference>
          <reference field="1" count="1" selected="0">
            <x v="2"/>
          </reference>
        </references>
      </pivotArea>
    </chartFormat>
    <chartFormat chart="7" format="26">
      <pivotArea type="data" outline="0" fieldPosition="0">
        <references count="2">
          <reference field="4294967294" count="1" selected="0">
            <x v="0"/>
          </reference>
          <reference field="1"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B2740F6-27FE-4977-B7FD-E772271BDA53}" name="TablaDinámica2" cacheId="1" applyNumberFormats="0" applyBorderFormats="0" applyFontFormats="0" applyPatternFormats="0" applyAlignmentFormats="0" applyWidthHeightFormats="1" dataCaption="Valores" grandTotalCaption="TOTALES" updatedVersion="8" minRefreshableVersion="3" useAutoFormatting="1" colGrandTotals="0" itemPrintTitles="1" createdVersion="8" indent="0" compact="0" outline="1" outlineData="1" compactData="0" multipleFieldFilters="0" rowHeaderCaption="NRO DE CONTRATO Y TERCERO BENEFICIARIO">
  <location ref="A3:D4" firstHeaderRow="1" firstDataRow="1" firstDataCol="3"/>
  <pivotFields count="47">
    <pivotField name="NO. DE COMPROMISO" axis="axisRow" compact="0" showAll="0" defaultSubtotal="0">
      <items count="56">
        <item h="1" m="1" x="50"/>
        <item h="1" m="1" x="54"/>
        <item h="1" m="1" x="48"/>
        <item h="1" x="17"/>
        <item h="1" m="1" x="31"/>
        <item h="1" m="1" x="27"/>
        <item h="1" m="1" x="53"/>
        <item h="1" x="16"/>
        <item h="1" m="1" x="44"/>
        <item h="1" m="1" x="43"/>
        <item h="1" x="2"/>
        <item h="1" m="1" x="34"/>
        <item h="1" x="3"/>
        <item h="1" m="1" x="29"/>
        <item h="1" m="1" x="55"/>
        <item h="1" m="1" x="49"/>
        <item h="1" m="1" x="37"/>
        <item h="1" m="1" x="35"/>
        <item h="1" m="1" x="33"/>
        <item h="1" x="1"/>
        <item h="1" m="1" x="40"/>
        <item h="1" x="5"/>
        <item h="1" m="1" x="39"/>
        <item m="1" x="45"/>
        <item h="1" m="1" x="32"/>
        <item h="1" m="1" x="28"/>
        <item h="1" m="1" x="36"/>
        <item h="1" m="1" x="52"/>
        <item h="1" m="1" x="51"/>
        <item h="1" m="1" x="41"/>
        <item h="1" x="21"/>
        <item h="1" m="1" x="30"/>
        <item h="1" m="1" x="42"/>
        <item h="1" m="1" x="47"/>
        <item h="1" m="1" x="46"/>
        <item h="1" m="1" x="38"/>
        <item h="1" x="24"/>
        <item h="1" x="9"/>
        <item h="1" x="13"/>
        <item h="1" x="4"/>
        <item h="1" x="20"/>
        <item h="1" x="18"/>
        <item h="1" x="22"/>
        <item h="1" x="25"/>
        <item h="1" x="0"/>
        <item h="1" x="19"/>
        <item h="1" x="26"/>
        <item h="1" x="6"/>
        <item h="1" x="7"/>
        <item h="1" x="8"/>
        <item h="1" x="10"/>
        <item h="1" x="11"/>
        <item h="1" x="12"/>
        <item h="1" x="14"/>
        <item h="1" x="15"/>
        <item h="1" x="23"/>
      </items>
    </pivotField>
    <pivotField compact="0" subtotalTop="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name="TERCERO BENEFICIARIO" axis="axisRow" compact="0" showAll="0" defaultSubtotal="0">
      <items count="89">
        <item m="1" x="52"/>
        <item m="1" x="31"/>
        <item x="19"/>
        <item x="13"/>
        <item m="1" x="88"/>
        <item m="1" x="40"/>
        <item x="18"/>
        <item x="0"/>
        <item m="1" x="38"/>
        <item m="1" x="78"/>
        <item x="21"/>
        <item m="1" x="80"/>
        <item m="1" x="47"/>
        <item m="1" x="56"/>
        <item m="1" x="39"/>
        <item m="1" x="64"/>
        <item m="1" x="85"/>
        <item x="17"/>
        <item x="24"/>
        <item x="5"/>
        <item m="1" x="83"/>
        <item m="1" x="73"/>
        <item m="1" x="45"/>
        <item x="25"/>
        <item m="1" x="61"/>
        <item m="1" x="65"/>
        <item m="1" x="75"/>
        <item m="1" x="26"/>
        <item m="1" x="76"/>
        <item m="1" x="70"/>
        <item m="1" x="87"/>
        <item m="1" x="62"/>
        <item m="1" x="69"/>
        <item x="8"/>
        <item m="1" x="59"/>
        <item m="1" x="58"/>
        <item m="1" x="81"/>
        <item m="1" x="60"/>
        <item x="4"/>
        <item m="1" x="33"/>
        <item m="1" x="82"/>
        <item m="1" x="28"/>
        <item m="1" x="50"/>
        <item m="1" x="36"/>
        <item m="1" x="32"/>
        <item m="1" x="48"/>
        <item m="1" x="77"/>
        <item m="1" x="55"/>
        <item x="2"/>
        <item m="1" x="42"/>
        <item x="3"/>
        <item x="9"/>
        <item m="1" x="54"/>
        <item m="1" x="74"/>
        <item m="1" x="41"/>
        <item m="1" x="57"/>
        <item m="1" x="68"/>
        <item x="16"/>
        <item m="1" x="71"/>
        <item m="1" x="66"/>
        <item m="1" x="79"/>
        <item m="1" x="51"/>
        <item m="1" x="53"/>
        <item m="1" x="29"/>
        <item x="1"/>
        <item x="20"/>
        <item m="1" x="34"/>
        <item m="1" x="35"/>
        <item x="23"/>
        <item m="1" x="30"/>
        <item m="1" x="49"/>
        <item m="1" x="27"/>
        <item m="1" x="46"/>
        <item m="1" x="67"/>
        <item m="1" x="44"/>
        <item m="1" x="37"/>
        <item m="1" x="43"/>
        <item m="1" x="63"/>
        <item m="1" x="72"/>
        <item m="1" x="86"/>
        <item m="1" x="84"/>
        <item x="6"/>
        <item x="7"/>
        <item x="10"/>
        <item x="11"/>
        <item x="12"/>
        <item x="14"/>
        <item x="15"/>
        <item x="22"/>
      </items>
    </pivotField>
    <pivotField compact="0" numFmtId="164" showAll="0" defaultSubtotal="0"/>
    <pivotField dataField="1" compact="0" numFmtId="164" showAll="0" defaultSubtotal="0"/>
    <pivotField compact="0" showAll="0" defaultSubtotal="0"/>
    <pivotField compact="0" numFmtId="166" subtotalTop="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numFmtId="166" subtotalTop="0" showAll="0" defaultSubtotal="0"/>
    <pivotField compact="0" showAll="0" defaultSubtotal="0"/>
    <pivotField axis="axisRow" compact="0" showAll="0" defaultSubtotal="0">
      <items count="9">
        <item m="1" x="8"/>
        <item m="1" x="6"/>
        <item m="1" x="4"/>
        <item x="0"/>
        <item m="1" x="7"/>
        <item x="3"/>
        <item m="1" x="5"/>
        <item x="1"/>
        <item x="2"/>
      </items>
    </pivotField>
    <pivotField compact="0" showAll="0" defaultSubtotal="0"/>
    <pivotField compact="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numFmtId="166" subtotalTop="0" showAll="0" defaultSubtotal="0"/>
    <pivotField compact="0" subtotalTop="0" showAll="0" defaultSubtotal="0"/>
    <pivotField compact="0" showAll="0" defaultSubtotal="0"/>
  </pivotFields>
  <rowFields count="3">
    <field x="0"/>
    <field x="16"/>
    <field x="35"/>
  </rowFields>
  <rowItems count="1">
    <i t="grand">
      <x/>
    </i>
  </rowItems>
  <colItems count="1">
    <i/>
  </colItems>
  <dataFields count="1">
    <dataField name="VALOR DEL PASIVO EXIGIBLE" fld="18" baseField="0" baseItem="0" numFmtId="165"/>
  </dataFields>
  <formats count="69">
    <format dxfId="614">
      <pivotArea outline="0" collapsedLevelsAreSubtotals="1" fieldPosition="0"/>
    </format>
    <format dxfId="613">
      <pivotArea dataOnly="0" outline="0" axis="axisValues" fieldPosition="0"/>
    </format>
    <format dxfId="612">
      <pivotArea collapsedLevelsAreSubtotals="1" fieldPosition="0">
        <references count="1">
          <reference field="0" count="1">
            <x v="23"/>
          </reference>
        </references>
      </pivotArea>
    </format>
    <format dxfId="611">
      <pivotArea collapsedLevelsAreSubtotals="1" fieldPosition="0">
        <references count="2">
          <reference field="0" count="1" selected="0">
            <x v="23"/>
          </reference>
          <reference field="16" count="1">
            <x v="20"/>
          </reference>
        </references>
      </pivotArea>
    </format>
    <format dxfId="610">
      <pivotArea dataOnly="0" labelOnly="1" fieldPosition="0">
        <references count="1">
          <reference field="0" count="1">
            <x v="23"/>
          </reference>
        </references>
      </pivotArea>
    </format>
    <format dxfId="609">
      <pivotArea dataOnly="0" labelOnly="1" fieldPosition="0">
        <references count="2">
          <reference field="0" count="1" selected="0">
            <x v="23"/>
          </reference>
          <reference field="16" count="1">
            <x v="20"/>
          </reference>
        </references>
      </pivotArea>
    </format>
    <format dxfId="608">
      <pivotArea collapsedLevelsAreSubtotals="1" fieldPosition="0">
        <references count="1">
          <reference field="0" count="1">
            <x v="22"/>
          </reference>
        </references>
      </pivotArea>
    </format>
    <format dxfId="607">
      <pivotArea collapsedLevelsAreSubtotals="1" fieldPosition="0">
        <references count="2">
          <reference field="0" count="1" selected="0">
            <x v="22"/>
          </reference>
          <reference field="16" count="1">
            <x v="19"/>
          </reference>
        </references>
      </pivotArea>
    </format>
    <format dxfId="606">
      <pivotArea dataOnly="0" labelOnly="1" fieldPosition="0">
        <references count="1">
          <reference field="0" count="1">
            <x v="22"/>
          </reference>
        </references>
      </pivotArea>
    </format>
    <format dxfId="605">
      <pivotArea dataOnly="0" labelOnly="1" fieldPosition="0">
        <references count="2">
          <reference field="0" count="1" selected="0">
            <x v="22"/>
          </reference>
          <reference field="16" count="1">
            <x v="19"/>
          </reference>
        </references>
      </pivotArea>
    </format>
    <format dxfId="604">
      <pivotArea collapsedLevelsAreSubtotals="1" fieldPosition="0">
        <references count="1">
          <reference field="0" count="1">
            <x v="21"/>
          </reference>
        </references>
      </pivotArea>
    </format>
    <format dxfId="603">
      <pivotArea collapsedLevelsAreSubtotals="1" fieldPosition="0">
        <references count="2">
          <reference field="0" count="1" selected="0">
            <x v="21"/>
          </reference>
          <reference field="16" count="1">
            <x v="19"/>
          </reference>
        </references>
      </pivotArea>
    </format>
    <format dxfId="602">
      <pivotArea dataOnly="0" labelOnly="1" fieldPosition="0">
        <references count="1">
          <reference field="0" count="1">
            <x v="21"/>
          </reference>
        </references>
      </pivotArea>
    </format>
    <format dxfId="601">
      <pivotArea dataOnly="0" labelOnly="1" fieldPosition="0">
        <references count="2">
          <reference field="0" count="1" selected="0">
            <x v="21"/>
          </reference>
          <reference field="16" count="1">
            <x v="19"/>
          </reference>
        </references>
      </pivotArea>
    </format>
    <format dxfId="600">
      <pivotArea collapsedLevelsAreSubtotals="1" fieldPosition="0">
        <references count="1">
          <reference field="0" count="1">
            <x v="21"/>
          </reference>
        </references>
      </pivotArea>
    </format>
    <format dxfId="599">
      <pivotArea collapsedLevelsAreSubtotals="1" fieldPosition="0">
        <references count="2">
          <reference field="0" count="1" selected="0">
            <x v="21"/>
          </reference>
          <reference field="16" count="1">
            <x v="19"/>
          </reference>
        </references>
      </pivotArea>
    </format>
    <format dxfId="598">
      <pivotArea fieldPosition="0">
        <references count="1">
          <reference field="0" count="1">
            <x v="21"/>
          </reference>
        </references>
      </pivotArea>
    </format>
    <format dxfId="597">
      <pivotArea fieldPosition="0">
        <references count="2">
          <reference field="0" count="1" selected="0">
            <x v="21"/>
          </reference>
          <reference field="16" count="1">
            <x v="19"/>
          </reference>
        </references>
      </pivotArea>
    </format>
    <format dxfId="596">
      <pivotArea fieldPosition="0">
        <references count="3">
          <reference field="0" count="1" selected="0">
            <x v="21"/>
          </reference>
          <reference field="16" count="1" selected="0">
            <x v="19"/>
          </reference>
          <reference field="35" count="1">
            <x v="2"/>
          </reference>
        </references>
      </pivotArea>
    </format>
    <format dxfId="595">
      <pivotArea fieldPosition="0">
        <references count="1">
          <reference field="0" count="1">
            <x v="22"/>
          </reference>
        </references>
      </pivotArea>
    </format>
    <format dxfId="594">
      <pivotArea fieldPosition="0">
        <references count="2">
          <reference field="0" count="1" selected="0">
            <x v="22"/>
          </reference>
          <reference field="16" count="1">
            <x v="19"/>
          </reference>
        </references>
      </pivotArea>
    </format>
    <format dxfId="593">
      <pivotArea fieldPosition="0">
        <references count="3">
          <reference field="0" count="1" selected="0">
            <x v="22"/>
          </reference>
          <reference field="16" count="1" selected="0">
            <x v="19"/>
          </reference>
          <reference field="35" count="1">
            <x v="2"/>
          </reference>
        </references>
      </pivotArea>
    </format>
    <format dxfId="592">
      <pivotArea fieldPosition="0">
        <references count="1">
          <reference field="0" count="1">
            <x v="23"/>
          </reference>
        </references>
      </pivotArea>
    </format>
    <format dxfId="591">
      <pivotArea fieldPosition="0">
        <references count="2">
          <reference field="0" count="1" selected="0">
            <x v="23"/>
          </reference>
          <reference field="16" count="1">
            <x v="20"/>
          </reference>
        </references>
      </pivotArea>
    </format>
    <format dxfId="590">
      <pivotArea fieldPosition="0">
        <references count="3">
          <reference field="0" count="1" selected="0">
            <x v="23"/>
          </reference>
          <reference field="16" count="1" selected="0">
            <x v="20"/>
          </reference>
          <reference field="35" count="1">
            <x v="2"/>
          </reference>
        </references>
      </pivotArea>
    </format>
    <format dxfId="589">
      <pivotArea dataOnly="0" labelOnly="1" outline="0" fieldPosition="0">
        <references count="1">
          <reference field="0" count="0"/>
        </references>
      </pivotArea>
    </format>
    <format dxfId="588">
      <pivotArea dataOnly="0" labelOnly="1" outline="0" fieldPosition="0">
        <references count="2">
          <reference field="0" count="1" selected="0">
            <x v="21"/>
          </reference>
          <reference field="16" count="1">
            <x v="19"/>
          </reference>
        </references>
      </pivotArea>
    </format>
    <format dxfId="587">
      <pivotArea dataOnly="0" labelOnly="1" outline="0" fieldPosition="0">
        <references count="2">
          <reference field="0" count="1" selected="0">
            <x v="22"/>
          </reference>
          <reference field="16" count="1">
            <x v="19"/>
          </reference>
        </references>
      </pivotArea>
    </format>
    <format dxfId="586">
      <pivotArea dataOnly="0" labelOnly="1" outline="0" fieldPosition="0">
        <references count="2">
          <reference field="0" count="1" selected="0">
            <x v="23"/>
          </reference>
          <reference field="16" count="1">
            <x v="20"/>
          </reference>
        </references>
      </pivotArea>
    </format>
    <format dxfId="585">
      <pivotArea dataOnly="0" labelOnly="1" outline="0" fieldPosition="0">
        <references count="3">
          <reference field="0" count="1" selected="0">
            <x v="21"/>
          </reference>
          <reference field="16" count="1" selected="0">
            <x v="19"/>
          </reference>
          <reference field="35" count="1">
            <x v="2"/>
          </reference>
        </references>
      </pivotArea>
    </format>
    <format dxfId="584">
      <pivotArea dataOnly="0" labelOnly="1" outline="0" fieldPosition="0">
        <references count="3">
          <reference field="0" count="1" selected="0">
            <x v="22"/>
          </reference>
          <reference field="16" count="1" selected="0">
            <x v="19"/>
          </reference>
          <reference field="35" count="1">
            <x v="2"/>
          </reference>
        </references>
      </pivotArea>
    </format>
    <format dxfId="583">
      <pivotArea dataOnly="0" labelOnly="1" outline="0" fieldPosition="0">
        <references count="3">
          <reference field="0" count="1" selected="0">
            <x v="23"/>
          </reference>
          <reference field="16" count="1" selected="0">
            <x v="20"/>
          </reference>
          <reference field="35" count="1">
            <x v="2"/>
          </reference>
        </references>
      </pivotArea>
    </format>
    <format dxfId="582">
      <pivotArea dataOnly="0" labelOnly="1" outline="0" fieldPosition="0">
        <references count="1">
          <reference field="0" count="1">
            <x v="22"/>
          </reference>
        </references>
      </pivotArea>
    </format>
    <format dxfId="581">
      <pivotArea dataOnly="0" labelOnly="1" outline="0" fieldPosition="0">
        <references count="1">
          <reference field="0" count="1">
            <x v="23"/>
          </reference>
        </references>
      </pivotArea>
    </format>
    <format dxfId="580">
      <pivotArea dataOnly="0" labelOnly="1" outline="0" fieldPosition="0">
        <references count="2">
          <reference field="0" count="1" selected="0">
            <x v="21"/>
          </reference>
          <reference field="16" count="1">
            <x v="19"/>
          </reference>
        </references>
      </pivotArea>
    </format>
    <format dxfId="579">
      <pivotArea dataOnly="0" labelOnly="1" outline="0" fieldPosition="0">
        <references count="2">
          <reference field="0" count="1" selected="0">
            <x v="22"/>
          </reference>
          <reference field="16" count="1">
            <x v="19"/>
          </reference>
        </references>
      </pivotArea>
    </format>
    <format dxfId="578">
      <pivotArea dataOnly="0" labelOnly="1" outline="0" fieldPosition="0">
        <references count="2">
          <reference field="0" count="1" selected="0">
            <x v="23"/>
          </reference>
          <reference field="16" count="1">
            <x v="20"/>
          </reference>
        </references>
      </pivotArea>
    </format>
    <format dxfId="577">
      <pivotArea dataOnly="0" labelOnly="1" outline="0" fieldPosition="0">
        <references count="3">
          <reference field="0" count="1" selected="0">
            <x v="21"/>
          </reference>
          <reference field="16" count="1" selected="0">
            <x v="19"/>
          </reference>
          <reference field="35" count="1">
            <x v="2"/>
          </reference>
        </references>
      </pivotArea>
    </format>
    <format dxfId="576">
      <pivotArea dataOnly="0" labelOnly="1" outline="0" fieldPosition="0">
        <references count="3">
          <reference field="0" count="1" selected="0">
            <x v="22"/>
          </reference>
          <reference field="16" count="1" selected="0">
            <x v="19"/>
          </reference>
          <reference field="35" count="1">
            <x v="2"/>
          </reference>
        </references>
      </pivotArea>
    </format>
    <format dxfId="575">
      <pivotArea dataOnly="0" labelOnly="1" outline="0" fieldPosition="0">
        <references count="3">
          <reference field="0" count="1" selected="0">
            <x v="23"/>
          </reference>
          <reference field="16" count="1" selected="0">
            <x v="20"/>
          </reference>
          <reference field="35" count="1">
            <x v="2"/>
          </reference>
        </references>
      </pivotArea>
    </format>
    <format dxfId="574">
      <pivotArea fieldPosition="0">
        <references count="1">
          <reference field="0" count="1">
            <x v="21"/>
          </reference>
        </references>
      </pivotArea>
    </format>
    <format dxfId="573">
      <pivotArea fieldPosition="0">
        <references count="2">
          <reference field="0" count="1" selected="0">
            <x v="21"/>
          </reference>
          <reference field="16" count="1">
            <x v="19"/>
          </reference>
        </references>
      </pivotArea>
    </format>
    <format dxfId="572">
      <pivotArea fieldPosition="0">
        <references count="3">
          <reference field="0" count="1" selected="0">
            <x v="21"/>
          </reference>
          <reference field="16" count="1" selected="0">
            <x v="19"/>
          </reference>
          <reference field="35" count="1">
            <x v="2"/>
          </reference>
        </references>
      </pivotArea>
    </format>
    <format dxfId="571">
      <pivotArea dataOnly="0" labelOnly="1" outline="0" fieldPosition="0">
        <references count="1">
          <reference field="0" count="1">
            <x v="21"/>
          </reference>
        </references>
      </pivotArea>
    </format>
    <format dxfId="570">
      <pivotArea dataOnly="0" labelOnly="1" outline="0" fieldPosition="0">
        <references count="2">
          <reference field="0" count="1" selected="0">
            <x v="21"/>
          </reference>
          <reference field="16" count="1">
            <x v="19"/>
          </reference>
        </references>
      </pivotArea>
    </format>
    <format dxfId="569">
      <pivotArea dataOnly="0" labelOnly="1" outline="0" fieldPosition="0">
        <references count="3">
          <reference field="0" count="1" selected="0">
            <x v="21"/>
          </reference>
          <reference field="16" count="1" selected="0">
            <x v="19"/>
          </reference>
          <reference field="35" count="1">
            <x v="2"/>
          </reference>
        </references>
      </pivotArea>
    </format>
    <format dxfId="568">
      <pivotArea fieldPosition="0">
        <references count="1">
          <reference field="0" count="1">
            <x v="23"/>
          </reference>
        </references>
      </pivotArea>
    </format>
    <format dxfId="567">
      <pivotArea fieldPosition="0">
        <references count="2">
          <reference field="0" count="1" selected="0">
            <x v="23"/>
          </reference>
          <reference field="16" count="1">
            <x v="20"/>
          </reference>
        </references>
      </pivotArea>
    </format>
    <format dxfId="566">
      <pivotArea fieldPosition="0">
        <references count="3">
          <reference field="0" count="1" selected="0">
            <x v="23"/>
          </reference>
          <reference field="16" count="1" selected="0">
            <x v="20"/>
          </reference>
          <reference field="35" count="1">
            <x v="2"/>
          </reference>
        </references>
      </pivotArea>
    </format>
    <format dxfId="565">
      <pivotArea dataOnly="0" labelOnly="1" outline="0" fieldPosition="0">
        <references count="1">
          <reference field="0" count="1">
            <x v="23"/>
          </reference>
        </references>
      </pivotArea>
    </format>
    <format dxfId="564">
      <pivotArea dataOnly="0" labelOnly="1" outline="0" fieldPosition="0">
        <references count="2">
          <reference field="0" count="1" selected="0">
            <x v="23"/>
          </reference>
          <reference field="16" count="1">
            <x v="20"/>
          </reference>
        </references>
      </pivotArea>
    </format>
    <format dxfId="563">
      <pivotArea dataOnly="0" labelOnly="1" outline="0" fieldPosition="0">
        <references count="3">
          <reference field="0" count="1" selected="0">
            <x v="23"/>
          </reference>
          <reference field="16" count="1" selected="0">
            <x v="20"/>
          </reference>
          <reference field="35" count="1">
            <x v="2"/>
          </reference>
        </references>
      </pivotArea>
    </format>
    <format dxfId="562">
      <pivotArea field="0" type="button" dataOnly="0" labelOnly="1" outline="0" axis="axisRow" fieldPosition="0"/>
    </format>
    <format dxfId="561">
      <pivotArea field="16" type="button" dataOnly="0" labelOnly="1" outline="0" axis="axisRow" fieldPosition="1"/>
    </format>
    <format dxfId="560">
      <pivotArea field="35" type="button" dataOnly="0" labelOnly="1" outline="0" axis="axisRow" fieldPosition="2"/>
    </format>
    <format dxfId="559">
      <pivotArea dataOnly="0" labelOnly="1" outline="0" axis="axisValues" fieldPosition="0"/>
    </format>
    <format dxfId="558">
      <pivotArea field="0" type="button" dataOnly="0" labelOnly="1" outline="0" axis="axisRow" fieldPosition="0"/>
    </format>
    <format dxfId="557">
      <pivotArea field="16" type="button" dataOnly="0" labelOnly="1" outline="0" axis="axisRow" fieldPosition="1"/>
    </format>
    <format dxfId="556">
      <pivotArea field="35" type="button" dataOnly="0" labelOnly="1" outline="0" axis="axisRow" fieldPosition="2"/>
    </format>
    <format dxfId="555">
      <pivotArea dataOnly="0" labelOnly="1" outline="0" axis="axisValues" fieldPosition="0"/>
    </format>
    <format dxfId="554">
      <pivotArea field="0" type="button" dataOnly="0" labelOnly="1" outline="0" axis="axisRow" fieldPosition="0"/>
    </format>
    <format dxfId="553">
      <pivotArea field="16" type="button" dataOnly="0" labelOnly="1" outline="0" axis="axisRow" fieldPosition="1"/>
    </format>
    <format dxfId="552">
      <pivotArea field="35" type="button" dataOnly="0" labelOnly="1" outline="0" axis="axisRow" fieldPosition="2"/>
    </format>
    <format dxfId="551">
      <pivotArea dataOnly="0" labelOnly="1" outline="0" axis="axisValues" fieldPosition="0"/>
    </format>
    <format dxfId="550">
      <pivotArea fieldPosition="0">
        <references count="1">
          <reference field="0" count="0"/>
        </references>
      </pivotArea>
    </format>
    <format dxfId="549">
      <pivotArea fieldPosition="0">
        <references count="2">
          <reference field="0" count="0" selected="0"/>
          <reference field="16" count="1">
            <x v="20"/>
          </reference>
        </references>
      </pivotArea>
    </format>
    <format dxfId="548">
      <pivotArea dataOnly="0" labelOnly="1" outline="0" fieldPosition="0">
        <references count="1">
          <reference field="0" count="0"/>
        </references>
      </pivotArea>
    </format>
    <format dxfId="547">
      <pivotArea dataOnly="0" labelOnly="1" outline="0" offset="IV1" fieldPosition="0">
        <references count="1">
          <reference field="0" count="0"/>
        </references>
      </pivotArea>
    </format>
    <format dxfId="546">
      <pivotArea dataOnly="0" labelOnly="1" outline="0" fieldPosition="0">
        <references count="2">
          <reference field="0" count="0" selected="0"/>
          <reference field="16" count="1">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5A3577B-0832-488A-9B64-95BAFCEB40C8}" name="TablaDinámica4" cacheId="2" applyNumberFormats="0" applyBorderFormats="0" applyFontFormats="0" applyPatternFormats="0" applyAlignmentFormats="0" applyWidthHeightFormats="1" dataCaption="Valores" grandTotalCaption="TOTALES POR MES" updatedVersion="8" minRefreshableVersion="3" useAutoFormatting="1" itemPrintTitles="1" createdVersion="8" indent="0" outline="1" outlineData="1" multipleFieldFilters="0" rowHeaderCaption="ÁREA Y/O SUBSECRETARÍA">
  <location ref="A3:G7" firstHeaderRow="0" firstDataRow="1" firstDataCol="1"/>
  <pivotFields count="4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axis="axisRow" showAll="0">
      <items count="11">
        <item x="4"/>
        <item m="1" x="8"/>
        <item m="1" x="6"/>
        <item x="0"/>
        <item m="1" x="9"/>
        <item x="3"/>
        <item m="1" x="7"/>
        <item h="1" x="5"/>
        <item h="1" x="1"/>
        <item h="1" x="2"/>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35"/>
  </rowFields>
  <rowItems count="4">
    <i>
      <x/>
    </i>
    <i>
      <x v="3"/>
    </i>
    <i>
      <x v="5"/>
    </i>
    <i t="grand">
      <x/>
    </i>
  </rowItems>
  <colFields count="1">
    <field x="-2"/>
  </colFields>
  <colItems count="6">
    <i>
      <x/>
    </i>
    <i i="1">
      <x v="1"/>
    </i>
    <i i="2">
      <x v="2"/>
    </i>
    <i i="3">
      <x v="3"/>
    </i>
    <i i="4">
      <x v="4"/>
    </i>
    <i i="5">
      <x v="5"/>
    </i>
  </colItems>
  <dataFields count="6">
    <dataField name="ENERO 2022" fld="21" baseField="0" baseItem="0"/>
    <dataField name="FEBRERO 2022" fld="22" baseField="0" baseItem="0"/>
    <dataField name="MARZO 2022" fld="23" baseField="0" baseItem="0"/>
    <dataField name="ABRIL 2022" fld="24" baseField="0" baseItem="0"/>
    <dataField name="MAYO 2022" fld="25" baseField="0" baseItem="0"/>
    <dataField name="JUNIO 2022" fld="26" baseField="0" baseItem="0"/>
  </dataFields>
  <formats count="13">
    <format dxfId="545">
      <pivotArea outline="0" collapsedLevelsAreSubtotals="1" fieldPosition="0"/>
    </format>
    <format dxfId="544">
      <pivotArea field="35" type="button" dataOnly="0" labelOnly="1" outline="0" axis="axisRow" fieldPosition="0"/>
    </format>
    <format dxfId="543">
      <pivotArea dataOnly="0" labelOnly="1" outline="0" fieldPosition="0">
        <references count="1">
          <reference field="4294967294" count="6">
            <x v="0"/>
            <x v="1"/>
            <x v="2"/>
            <x v="3"/>
            <x v="4"/>
            <x v="5"/>
          </reference>
        </references>
      </pivotArea>
    </format>
    <format dxfId="542">
      <pivotArea field="35" type="button" dataOnly="0" labelOnly="1" outline="0" axis="axisRow" fieldPosition="0"/>
    </format>
    <format dxfId="541">
      <pivotArea dataOnly="0" labelOnly="1" outline="0" fieldPosition="0">
        <references count="1">
          <reference field="4294967294" count="6">
            <x v="0"/>
            <x v="1"/>
            <x v="2"/>
            <x v="3"/>
            <x v="4"/>
            <x v="5"/>
          </reference>
        </references>
      </pivotArea>
    </format>
    <format dxfId="540">
      <pivotArea field="35" type="button" dataOnly="0" labelOnly="1" outline="0" axis="axisRow" fieldPosition="0"/>
    </format>
    <format dxfId="539">
      <pivotArea dataOnly="0" labelOnly="1" outline="0" fieldPosition="0">
        <references count="1">
          <reference field="4294967294" count="6">
            <x v="0"/>
            <x v="1"/>
            <x v="2"/>
            <x v="3"/>
            <x v="4"/>
            <x v="5"/>
          </reference>
        </references>
      </pivotArea>
    </format>
    <format dxfId="538">
      <pivotArea type="all" dataOnly="0" outline="0" fieldPosition="0"/>
    </format>
    <format dxfId="537">
      <pivotArea outline="0" collapsedLevelsAreSubtotals="1" fieldPosition="0"/>
    </format>
    <format dxfId="536">
      <pivotArea field="35" type="button" dataOnly="0" labelOnly="1" outline="0" axis="axisRow" fieldPosition="0"/>
    </format>
    <format dxfId="535">
      <pivotArea dataOnly="0" labelOnly="1" fieldPosition="0">
        <references count="1">
          <reference field="35" count="0"/>
        </references>
      </pivotArea>
    </format>
    <format dxfId="534">
      <pivotArea dataOnly="0" labelOnly="1" grandRow="1" outline="0" fieldPosition="0"/>
    </format>
    <format dxfId="533">
      <pivotArea dataOnly="0" labelOnly="1" outline="0" fieldPosition="0">
        <references count="1">
          <reference field="4294967294" count="6">
            <x v="0"/>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97F0DFB1-FD6B-4DAC-B64F-0BD5CB885C06}"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37">
  <location ref="G3:H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Page" multipleItemSelectionAllowed="1" showAll="0">
      <items count="6">
        <item h="1" x="4"/>
        <item h="1" x="2"/>
        <item h="1" x="0"/>
        <item h="1" x="3"/>
        <item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v="8"/>
    </i>
    <i>
      <x v="9"/>
    </i>
    <i t="grand">
      <x/>
    </i>
  </rowItems>
  <colItems count="1">
    <i/>
  </colItems>
  <pageFields count="1">
    <pageField fld="35" hier="-1"/>
  </pageFields>
  <dataFields count="1">
    <dataField name="Suma de saldo " fld="34" baseField="0" baseItem="0" numFmtId="168"/>
  </dataFields>
  <formats count="1">
    <format dxfId="529">
      <pivotArea outline="0" collapsedLevelsAreSubtotals="1" fieldPosition="0"/>
    </format>
  </formats>
  <chartFormats count="16">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0" series="1">
      <pivotArea type="data" outline="0" fieldPosition="0">
        <references count="1">
          <reference field="4294967294" count="1" selected="0">
            <x v="0"/>
          </reference>
        </references>
      </pivotArea>
    </chartFormat>
    <chartFormat chart="8" format="1">
      <pivotArea type="data" outline="0" fieldPosition="0">
        <references count="2">
          <reference field="4294967294" count="1" selected="0">
            <x v="0"/>
          </reference>
          <reference field="38" count="1" selected="0">
            <x v="6"/>
          </reference>
        </references>
      </pivotArea>
    </chartFormat>
    <chartFormat chart="8" format="2">
      <pivotArea type="data" outline="0" fieldPosition="0">
        <references count="2">
          <reference field="4294967294" count="1" selected="0">
            <x v="0"/>
          </reference>
          <reference field="38" count="1" selected="0">
            <x v="7"/>
          </reference>
        </references>
      </pivotArea>
    </chartFormat>
    <chartFormat chart="21" format="0" series="1">
      <pivotArea type="data" outline="0" fieldPosition="0">
        <references count="1">
          <reference field="4294967294" count="1" selected="0">
            <x v="0"/>
          </reference>
        </references>
      </pivotArea>
    </chartFormat>
    <chartFormat chart="29" format="0" series="1">
      <pivotArea type="data" outline="0" fieldPosition="0">
        <references count="1">
          <reference field="4294967294" count="1" selected="0">
            <x v="0"/>
          </reference>
        </references>
      </pivotArea>
    </chartFormat>
    <chartFormat chart="29" format="1">
      <pivotArea type="data" outline="0" fieldPosition="0">
        <references count="2">
          <reference field="4294967294" count="1" selected="0">
            <x v="0"/>
          </reference>
          <reference field="38" count="1" selected="0">
            <x v="8"/>
          </reference>
        </references>
      </pivotArea>
    </chartFormat>
    <chartFormat chart="29" format="2">
      <pivotArea type="data" outline="0" fieldPosition="0">
        <references count="2">
          <reference field="4294967294" count="1" selected="0">
            <x v="0"/>
          </reference>
          <reference field="38" count="1" selected="0">
            <x v="9"/>
          </reference>
        </references>
      </pivotArea>
    </chartFormat>
    <chartFormat chart="34" format="3" series="1">
      <pivotArea type="data" outline="0" fieldPosition="0">
        <references count="1">
          <reference field="4294967294" count="1" selected="0">
            <x v="0"/>
          </reference>
        </references>
      </pivotArea>
    </chartFormat>
    <chartFormat chart="34" format="4">
      <pivotArea type="data" outline="0" fieldPosition="0">
        <references count="2">
          <reference field="4294967294" count="1" selected="0">
            <x v="0"/>
          </reference>
          <reference field="38" count="1" selected="0">
            <x v="8"/>
          </reference>
        </references>
      </pivotArea>
    </chartFormat>
    <chartFormat chart="34" format="5">
      <pivotArea type="data" outline="0" fieldPosition="0">
        <references count="2">
          <reference field="4294967294" count="1" selected="0">
            <x v="0"/>
          </reference>
          <reference field="38" count="1" selected="0">
            <x v="9"/>
          </reference>
        </references>
      </pivotArea>
    </chartFormat>
    <chartFormat chart="35" format="6" series="1">
      <pivotArea type="data" outline="0" fieldPosition="0">
        <references count="1">
          <reference field="4294967294" count="1" selected="0">
            <x v="0"/>
          </reference>
        </references>
      </pivotArea>
    </chartFormat>
    <chartFormat chart="35" format="7">
      <pivotArea type="data" outline="0" fieldPosition="0">
        <references count="2">
          <reference field="4294967294" count="1" selected="0">
            <x v="0"/>
          </reference>
          <reference field="38" count="1" selected="0">
            <x v="8"/>
          </reference>
        </references>
      </pivotArea>
    </chartFormat>
    <chartFormat chart="35" format="8">
      <pivotArea type="data" outline="0" fieldPosition="0">
        <references count="2">
          <reference field="4294967294" count="1" selected="0">
            <x v="0"/>
          </reference>
          <reference field="38" count="1" selected="0">
            <x v="9"/>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2DE31BED-61C6-463E-86F6-AAD0587F5D62}"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8">
  <location ref="D3:E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Page" multipleItemSelectionAllowed="1" showAll="0">
      <items count="6">
        <item h="1" x="4"/>
        <item h="1" x="2"/>
        <item h="1" x="0"/>
        <item x="3"/>
        <item h="1"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v="6"/>
    </i>
    <i>
      <x v="7"/>
    </i>
    <i t="grand">
      <x/>
    </i>
  </rowItems>
  <colItems count="1">
    <i/>
  </colItems>
  <pageFields count="1">
    <pageField fld="35" hier="-1"/>
  </pageFields>
  <dataFields count="1">
    <dataField name="Suma de saldo " fld="34" baseField="0" baseItem="0" numFmtId="168"/>
  </dataFields>
  <formats count="1">
    <format dxfId="530">
      <pivotArea outline="0" collapsedLevelsAreSubtotals="1" fieldPosition="0"/>
    </format>
  </formats>
  <chartFormats count="9">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9" series="1">
      <pivotArea type="data" outline="0" fieldPosition="0">
        <references count="1">
          <reference field="4294967294" count="1" selected="0">
            <x v="0"/>
          </reference>
        </references>
      </pivotArea>
    </chartFormat>
    <chartFormat chart="8" format="10">
      <pivotArea type="data" outline="0" fieldPosition="0">
        <references count="2">
          <reference field="4294967294" count="1" selected="0">
            <x v="0"/>
          </reference>
          <reference field="38" count="1" selected="0">
            <x v="6"/>
          </reference>
        </references>
      </pivotArea>
    </chartFormat>
    <chartFormat chart="8" format="11">
      <pivotArea type="data" outline="0" fieldPosition="0">
        <references count="2">
          <reference field="4294967294" count="1" selected="0">
            <x v="0"/>
          </reference>
          <reference field="38" count="1" selected="0">
            <x v="7"/>
          </reference>
        </references>
      </pivotArea>
    </chartFormat>
    <chartFormat chart="16" format="12" series="1">
      <pivotArea type="data" outline="0" fieldPosition="0">
        <references count="1">
          <reference field="4294967294" count="1" selected="0">
            <x v="0"/>
          </reference>
        </references>
      </pivotArea>
    </chartFormat>
    <chartFormat chart="16" format="13">
      <pivotArea type="data" outline="0" fieldPosition="0">
        <references count="2">
          <reference field="4294967294" count="1" selected="0">
            <x v="0"/>
          </reference>
          <reference field="38" count="1" selected="0">
            <x v="6"/>
          </reference>
        </references>
      </pivotArea>
    </chartFormat>
    <chartFormat chart="16" format="14">
      <pivotArea type="data" outline="0" fieldPosition="0">
        <references count="2">
          <reference field="4294967294" count="1" selected="0">
            <x v="0"/>
          </reference>
          <reference field="38"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865FEE7B-D5A6-4992-839F-E4A74BD9E49F}" name="TablaDinámica2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A3:B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Page" showAll="0">
      <items count="6">
        <item x="4"/>
        <item x="2"/>
        <item x="0"/>
        <item x="3"/>
        <item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i>
    <i>
      <x v="1"/>
    </i>
    <i t="grand">
      <x/>
    </i>
  </rowItems>
  <colItems count="1">
    <i/>
  </colItems>
  <pageFields count="1">
    <pageField fld="35" item="1" hier="-1"/>
  </pageFields>
  <dataFields count="1">
    <dataField name="Suma de saldo " fld="34" baseField="0" baseItem="0" numFmtId="168"/>
  </dataFields>
  <formats count="1">
    <format dxfId="531">
      <pivotArea outline="0" collapsedLevelsAreSubtotals="1" fieldPosition="0"/>
    </format>
  </formats>
  <chartFormats count="3">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F1367071-80DD-4D04-B34E-F6DA16512823}"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46">
  <location ref="J3:K5"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Page" multipleItemSelectionAllowed="1" showAll="0">
      <items count="6">
        <item h="1" x="4"/>
        <item h="1" x="2"/>
        <item x="0"/>
        <item h="1" x="3"/>
        <item h="1"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2">
    <i>
      <x v="10"/>
    </i>
    <i t="grand">
      <x/>
    </i>
  </rowItems>
  <colItems count="1">
    <i/>
  </colItems>
  <pageFields count="1">
    <pageField fld="35" hier="-1"/>
  </pageFields>
  <dataFields count="1">
    <dataField name="Suma de saldo " fld="34" baseField="0" baseItem="0" numFmtId="168"/>
  </dataFields>
  <formats count="1">
    <format dxfId="532">
      <pivotArea outline="0" collapsedLevelsAreSubtotals="1" fieldPosition="0"/>
    </format>
  </formats>
  <chartFormats count="18">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0" series="1">
      <pivotArea type="data" outline="0" fieldPosition="0">
        <references count="1">
          <reference field="4294967294" count="1" selected="0">
            <x v="0"/>
          </reference>
        </references>
      </pivotArea>
    </chartFormat>
    <chartFormat chart="8" format="1">
      <pivotArea type="data" outline="0" fieldPosition="0">
        <references count="2">
          <reference field="4294967294" count="1" selected="0">
            <x v="0"/>
          </reference>
          <reference field="38" count="1" selected="0">
            <x v="6"/>
          </reference>
        </references>
      </pivotArea>
    </chartFormat>
    <chartFormat chart="8" format="2">
      <pivotArea type="data" outline="0" fieldPosition="0">
        <references count="2">
          <reference field="4294967294" count="1" selected="0">
            <x v="0"/>
          </reference>
          <reference field="38" count="1" selected="0">
            <x v="7"/>
          </reference>
        </references>
      </pivotArea>
    </chartFormat>
    <chartFormat chart="21" format="0" series="1">
      <pivotArea type="data" outline="0" fieldPosition="0">
        <references count="1">
          <reference field="4294967294" count="1" selected="0">
            <x v="0"/>
          </reference>
        </references>
      </pivotArea>
    </chartFormat>
    <chartFormat chart="29" format="0" series="1">
      <pivotArea type="data" outline="0" fieldPosition="0">
        <references count="1">
          <reference field="4294967294" count="1" selected="0">
            <x v="0"/>
          </reference>
        </references>
      </pivotArea>
    </chartFormat>
    <chartFormat chart="29" format="1">
      <pivotArea type="data" outline="0" fieldPosition="0">
        <references count="2">
          <reference field="4294967294" count="1" selected="0">
            <x v="0"/>
          </reference>
          <reference field="38" count="1" selected="0">
            <x v="8"/>
          </reference>
        </references>
      </pivotArea>
    </chartFormat>
    <chartFormat chart="29" format="2">
      <pivotArea type="data" outline="0" fieldPosition="0">
        <references count="2">
          <reference field="4294967294" count="1" selected="0">
            <x v="0"/>
          </reference>
          <reference field="38" count="1" selected="0">
            <x v="9"/>
          </reference>
        </references>
      </pivotArea>
    </chartFormat>
    <chartFormat chart="34" format="3" series="1">
      <pivotArea type="data" outline="0" fieldPosition="0">
        <references count="1">
          <reference field="4294967294" count="1" selected="0">
            <x v="0"/>
          </reference>
        </references>
      </pivotArea>
    </chartFormat>
    <chartFormat chart="34" format="4">
      <pivotArea type="data" outline="0" fieldPosition="0">
        <references count="2">
          <reference field="4294967294" count="1" selected="0">
            <x v="0"/>
          </reference>
          <reference field="38" count="1" selected="0">
            <x v="8"/>
          </reference>
        </references>
      </pivotArea>
    </chartFormat>
    <chartFormat chart="34" format="5">
      <pivotArea type="data" outline="0" fieldPosition="0">
        <references count="2">
          <reference field="4294967294" count="1" selected="0">
            <x v="0"/>
          </reference>
          <reference field="38" count="1" selected="0">
            <x v="9"/>
          </reference>
        </references>
      </pivotArea>
    </chartFormat>
    <chartFormat chart="35" format="6" series="1">
      <pivotArea type="data" outline="0" fieldPosition="0">
        <references count="1">
          <reference field="4294967294" count="1" selected="0">
            <x v="0"/>
          </reference>
        </references>
      </pivotArea>
    </chartFormat>
    <chartFormat chart="35" format="7">
      <pivotArea type="data" outline="0" fieldPosition="0">
        <references count="2">
          <reference field="4294967294" count="1" selected="0">
            <x v="0"/>
          </reference>
          <reference field="38" count="1" selected="0">
            <x v="8"/>
          </reference>
        </references>
      </pivotArea>
    </chartFormat>
    <chartFormat chart="35" format="8">
      <pivotArea type="data" outline="0" fieldPosition="0">
        <references count="2">
          <reference field="4294967294" count="1" selected="0">
            <x v="0"/>
          </reference>
          <reference field="38" count="1" selected="0">
            <x v="9"/>
          </reference>
        </references>
      </pivotArea>
    </chartFormat>
    <chartFormat chart="41" format="0" series="1">
      <pivotArea type="data" outline="0" fieldPosition="0">
        <references count="1">
          <reference field="4294967294" count="1" selected="0">
            <x v="0"/>
          </reference>
        </references>
      </pivotArea>
    </chartFormat>
    <chartFormat chart="41" format="1">
      <pivotArea type="data" outline="0" fieldPosition="0">
        <references count="2">
          <reference field="4294967294" count="1" selected="0">
            <x v="0"/>
          </reference>
          <reference field="38"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7EC7B5FF-37AB-44B2-A2DB-2B7382E59EFC}" name="TablaDinámica13"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9" rowHeaderCaption="ÁREA Y/O SUBSECRETARÍA">
  <location ref="T29:V34" firstHeaderRow="1" firstDataRow="2" firstDataCol="1" rowPageCount="1" colPageCount="1"/>
  <pivotFields count="48">
    <pivotField axis="axisRow"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4">
    <i>
      <x v="2"/>
    </i>
    <i>
      <x v="3"/>
    </i>
    <i>
      <x v="6"/>
    </i>
    <i t="grand">
      <x/>
    </i>
  </rowItems>
  <colFields count="1">
    <field x="35"/>
  </colFields>
  <colItems count="2">
    <i>
      <x v="5"/>
    </i>
    <i t="grand">
      <x/>
    </i>
  </colItems>
  <pageFields count="1">
    <pageField fld="34" hier="-1"/>
  </pageFields>
  <dataFields count="1">
    <dataField name="Suma de saldo " fld="34" baseField="0" baseItem="0"/>
  </dataFields>
  <formats count="15">
    <format dxfId="303">
      <pivotArea field="35" type="button" dataOnly="0" labelOnly="1" outline="0" axis="axisCol" fieldPosition="0"/>
    </format>
    <format dxfId="302">
      <pivotArea field="35" type="button" dataOnly="0" labelOnly="1" outline="0" axis="axisCol" fieldPosition="0"/>
    </format>
    <format dxfId="301">
      <pivotArea field="35" type="button" dataOnly="0" labelOnly="1" outline="0" axis="axisCol" fieldPosition="0"/>
    </format>
    <format dxfId="300">
      <pivotArea type="all" dataOnly="0" outline="0" fieldPosition="0"/>
    </format>
    <format dxfId="299">
      <pivotArea outline="0" collapsedLevelsAreSubtotals="1" fieldPosition="0"/>
    </format>
    <format dxfId="298">
      <pivotArea field="35" type="button" dataOnly="0" labelOnly="1" outline="0" axis="axisCol" fieldPosition="0"/>
    </format>
    <format dxfId="297">
      <pivotArea dataOnly="0" labelOnly="1" fieldPosition="0">
        <references count="1">
          <reference field="35" count="0"/>
        </references>
      </pivotArea>
    </format>
    <format dxfId="296">
      <pivotArea dataOnly="0" labelOnly="1" grandRow="1" outline="0" fieldPosition="0"/>
    </format>
    <format dxfId="295">
      <pivotArea type="all" dataOnly="0" outline="0" fieldPosition="0"/>
    </format>
    <format dxfId="294">
      <pivotArea outline="0" collapsedLevelsAreSubtotals="1" fieldPosition="0"/>
    </format>
    <format dxfId="293">
      <pivotArea field="35" type="button" dataOnly="0" labelOnly="1" outline="0" axis="axisCol" fieldPosition="0"/>
    </format>
    <format dxfId="292">
      <pivotArea dataOnly="0" labelOnly="1" fieldPosition="0">
        <references count="1">
          <reference field="35" count="0"/>
        </references>
      </pivotArea>
    </format>
    <format dxfId="291">
      <pivotArea dataOnly="0" labelOnly="1" grandRow="1" outline="0" fieldPosition="0"/>
    </format>
    <format dxfId="290">
      <pivotArea collapsedLevelsAreSubtotals="1" fieldPosition="0">
        <references count="1">
          <reference field="0" count="3">
            <x v="2"/>
            <x v="3"/>
            <x v="6"/>
          </reference>
        </references>
      </pivotArea>
    </format>
    <format dxfId="289">
      <pivotArea grandRow="1" outline="0" collapsedLevelsAreSubtotals="1" fieldPosition="0"/>
    </format>
  </formats>
  <chartFormats count="2">
    <chartFormat chart="33" format="0" series="1">
      <pivotArea type="data" outline="0" fieldPosition="0">
        <references count="2">
          <reference field="4294967294" count="1" selected="0">
            <x v="0"/>
          </reference>
          <reference field="35" count="1" selected="0">
            <x v="5"/>
          </reference>
        </references>
      </pivotArea>
    </chartFormat>
    <chartFormat chart="38" format="1"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814AC5F1-0C95-4B7F-9D7C-5111A7573BB0}" name="TablaDinámica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4" rowHeaderCaption="ÁREA Y/O SUBSECRETARÍA">
  <location ref="L2:N10"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7">
    <i>
      <x v="6"/>
    </i>
    <i>
      <x/>
    </i>
    <i>
      <x v="2"/>
    </i>
    <i>
      <x v="5"/>
    </i>
    <i>
      <x v="7"/>
    </i>
    <i>
      <x v="3"/>
    </i>
    <i t="grand">
      <x/>
    </i>
  </rowItems>
  <colFields count="1">
    <field x="35"/>
  </colFields>
  <colItems count="2">
    <i>
      <x v="2"/>
    </i>
    <i t="grand">
      <x/>
    </i>
  </colItems>
  <dataFields count="1">
    <dataField name=" SALDO POR PAGAR" fld="34" baseField="35" baseItem="0" numFmtId="171"/>
  </dataFields>
  <formats count="19">
    <format dxfId="322">
      <pivotArea field="35" type="button" dataOnly="0" labelOnly="1" outline="0" axis="axisCol" fieldPosition="0"/>
    </format>
    <format dxfId="321">
      <pivotArea dataOnly="0" labelOnly="1" outline="0" fieldPosition="0">
        <references count="1">
          <reference field="4294967294" count="1">
            <x v="0"/>
          </reference>
        </references>
      </pivotArea>
    </format>
    <format dxfId="320">
      <pivotArea field="35" type="button" dataOnly="0" labelOnly="1" outline="0" axis="axisCol" fieldPosition="0"/>
    </format>
    <format dxfId="319">
      <pivotArea dataOnly="0" labelOnly="1" outline="0" fieldPosition="0">
        <references count="1">
          <reference field="4294967294" count="1">
            <x v="0"/>
          </reference>
        </references>
      </pivotArea>
    </format>
    <format dxfId="318">
      <pivotArea field="35" type="button" dataOnly="0" labelOnly="1" outline="0" axis="axisCol" fieldPosition="0"/>
    </format>
    <format dxfId="317">
      <pivotArea dataOnly="0" labelOnly="1" outline="0" fieldPosition="0">
        <references count="1">
          <reference field="4294967294" count="1">
            <x v="0"/>
          </reference>
        </references>
      </pivotArea>
    </format>
    <format dxfId="316">
      <pivotArea type="all" dataOnly="0" outline="0" fieldPosition="0"/>
    </format>
    <format dxfId="315">
      <pivotArea outline="0" collapsedLevelsAreSubtotals="1" fieldPosition="0"/>
    </format>
    <format dxfId="314">
      <pivotArea field="35" type="button" dataOnly="0" labelOnly="1" outline="0" axis="axisCol" fieldPosition="0"/>
    </format>
    <format dxfId="313">
      <pivotArea dataOnly="0" labelOnly="1" fieldPosition="0">
        <references count="1">
          <reference field="35" count="0"/>
        </references>
      </pivotArea>
    </format>
    <format dxfId="312">
      <pivotArea dataOnly="0" labelOnly="1" grandRow="1" outline="0" fieldPosition="0"/>
    </format>
    <format dxfId="311">
      <pivotArea dataOnly="0" labelOnly="1" outline="0" fieldPosition="0">
        <references count="1">
          <reference field="4294967294" count="1">
            <x v="0"/>
          </reference>
        </references>
      </pivotArea>
    </format>
    <format dxfId="310">
      <pivotArea type="all" dataOnly="0" outline="0" fieldPosition="0"/>
    </format>
    <format dxfId="309">
      <pivotArea outline="0" collapsedLevelsAreSubtotals="1" fieldPosition="0"/>
    </format>
    <format dxfId="308">
      <pivotArea field="35" type="button" dataOnly="0" labelOnly="1" outline="0" axis="axisCol" fieldPosition="0"/>
    </format>
    <format dxfId="307">
      <pivotArea dataOnly="0" labelOnly="1" fieldPosition="0">
        <references count="1">
          <reference field="35" count="0"/>
        </references>
      </pivotArea>
    </format>
    <format dxfId="306">
      <pivotArea dataOnly="0" labelOnly="1" grandRow="1" outline="0" fieldPosition="0"/>
    </format>
    <format dxfId="305">
      <pivotArea dataOnly="0" labelOnly="1" outline="0" fieldPosition="0">
        <references count="1">
          <reference field="4294967294" count="1">
            <x v="0"/>
          </reference>
        </references>
      </pivotArea>
    </format>
    <format dxfId="304">
      <pivotArea outline="0" fieldPosition="0">
        <references count="1">
          <reference field="4294967294" count="1">
            <x v="0"/>
          </reference>
        </references>
      </pivotArea>
    </format>
  </formats>
  <chartFormats count="5">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32" format="0" series="1">
      <pivotArea type="data" outline="0" fieldPosition="0">
        <references count="2">
          <reference field="4294967294" count="1" selected="0">
            <x v="0"/>
          </reference>
          <reference field="35" count="1" selected="0">
            <x v="2"/>
          </reference>
        </references>
      </pivotArea>
    </chartFormat>
    <chartFormat chart="32" format="1">
      <pivotArea type="data" outline="0" fieldPosition="0">
        <references count="3">
          <reference field="4294967294" count="1" selected="0">
            <x v="0"/>
          </reference>
          <reference field="1"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BE38EAC1-305A-4677-BC00-4E94DB67ED7A}" name="TablaDinámica1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Q80:R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5"/>
    </i>
    <i t="grand">
      <x/>
    </i>
  </rowItems>
  <colItems count="1">
    <i/>
  </colItems>
  <dataFields count="1">
    <dataField name="Suma de saldo " fld="34" baseField="0" baseItem="0" numFmtId="168"/>
  </dataFields>
  <formats count="15">
    <format dxfId="337">
      <pivotArea field="35" type="button" dataOnly="0" labelOnly="1" outline="0" axis="axisRow" fieldPosition="0"/>
    </format>
    <format dxfId="336">
      <pivotArea field="35" type="button" dataOnly="0" labelOnly="1" outline="0" axis="axisRow" fieldPosition="0"/>
    </format>
    <format dxfId="335">
      <pivotArea field="35" type="button" dataOnly="0" labelOnly="1" outline="0" axis="axisRow" fieldPosition="0"/>
    </format>
    <format dxfId="334">
      <pivotArea type="all" dataOnly="0" outline="0" fieldPosition="0"/>
    </format>
    <format dxfId="333">
      <pivotArea outline="0" collapsedLevelsAreSubtotals="1" fieldPosition="0"/>
    </format>
    <format dxfId="332">
      <pivotArea field="35" type="button" dataOnly="0" labelOnly="1" outline="0" axis="axisRow" fieldPosition="0"/>
    </format>
    <format dxfId="331">
      <pivotArea dataOnly="0" labelOnly="1" fieldPosition="0">
        <references count="1">
          <reference field="35" count="0"/>
        </references>
      </pivotArea>
    </format>
    <format dxfId="330">
      <pivotArea dataOnly="0" labelOnly="1" grandRow="1" outline="0" fieldPosition="0"/>
    </format>
    <format dxfId="329">
      <pivotArea type="all" dataOnly="0" outline="0" fieldPosition="0"/>
    </format>
    <format dxfId="328">
      <pivotArea outline="0" collapsedLevelsAreSubtotals="1" fieldPosition="0"/>
    </format>
    <format dxfId="327">
      <pivotArea field="35" type="button" dataOnly="0" labelOnly="1" outline="0" axis="axisRow" fieldPosition="0"/>
    </format>
    <format dxfId="326">
      <pivotArea dataOnly="0" labelOnly="1" fieldPosition="0">
        <references count="1">
          <reference field="35" count="0"/>
        </references>
      </pivotArea>
    </format>
    <format dxfId="325">
      <pivotArea dataOnly="0" labelOnly="1" grandRow="1" outline="0" fieldPosition="0"/>
    </format>
    <format dxfId="324">
      <pivotArea outline="0" fieldPosition="0">
        <references count="1">
          <reference field="4294967294" count="1">
            <x v="0"/>
          </reference>
        </references>
      </pivotArea>
    </format>
    <format dxfId="323">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E9DCAB8D-969A-4462-9218-D38B3E06E218}" name="TablaDinámica1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T80:U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6"/>
    </i>
    <i t="grand">
      <x/>
    </i>
  </rowItems>
  <colItems count="1">
    <i/>
  </colItems>
  <dataFields count="1">
    <dataField name="Suma de saldo " fld="34" baseField="0" baseItem="0" numFmtId="168"/>
  </dataFields>
  <formats count="15">
    <format dxfId="352">
      <pivotArea field="35" type="button" dataOnly="0" labelOnly="1" outline="0" axis="axisRow" fieldPosition="0"/>
    </format>
    <format dxfId="351">
      <pivotArea field="35" type="button" dataOnly="0" labelOnly="1" outline="0" axis="axisRow" fieldPosition="0"/>
    </format>
    <format dxfId="350">
      <pivotArea field="35" type="button" dataOnly="0" labelOnly="1" outline="0" axis="axisRow" fieldPosition="0"/>
    </format>
    <format dxfId="349">
      <pivotArea type="all" dataOnly="0" outline="0" fieldPosition="0"/>
    </format>
    <format dxfId="348">
      <pivotArea outline="0" collapsedLevelsAreSubtotals="1" fieldPosition="0"/>
    </format>
    <format dxfId="347">
      <pivotArea field="35" type="button" dataOnly="0" labelOnly="1" outline="0" axis="axisRow" fieldPosition="0"/>
    </format>
    <format dxfId="346">
      <pivotArea dataOnly="0" labelOnly="1" fieldPosition="0">
        <references count="1">
          <reference field="35" count="0"/>
        </references>
      </pivotArea>
    </format>
    <format dxfId="345">
      <pivotArea dataOnly="0" labelOnly="1" grandRow="1" outline="0" fieldPosition="0"/>
    </format>
    <format dxfId="344">
      <pivotArea type="all" dataOnly="0" outline="0" fieldPosition="0"/>
    </format>
    <format dxfId="343">
      <pivotArea outline="0" collapsedLevelsAreSubtotals="1" fieldPosition="0"/>
    </format>
    <format dxfId="342">
      <pivotArea field="35" type="button" dataOnly="0" labelOnly="1" outline="0" axis="axisRow" fieldPosition="0"/>
    </format>
    <format dxfId="341">
      <pivotArea dataOnly="0" labelOnly="1" fieldPosition="0">
        <references count="1">
          <reference field="35" count="0"/>
        </references>
      </pivotArea>
    </format>
    <format dxfId="340">
      <pivotArea dataOnly="0" labelOnly="1" grandRow="1" outline="0" fieldPosition="0"/>
    </format>
    <format dxfId="339">
      <pivotArea outline="0" fieldPosition="0">
        <references count="1">
          <reference field="4294967294" count="1">
            <x v="0"/>
          </reference>
        </references>
      </pivotArea>
    </format>
    <format dxfId="338">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251357A2-C9F2-4942-98AF-20F606BC7ED9}" name="TablaDinámica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5" rowHeaderCaption="ÁREA Y/O SUBSECRETARÍA">
  <location ref="P2:R8"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5">
    <i>
      <x v="6"/>
    </i>
    <i>
      <x v="5"/>
    </i>
    <i>
      <x v="7"/>
    </i>
    <i>
      <x v="3"/>
    </i>
    <i t="grand">
      <x/>
    </i>
  </rowItems>
  <colFields count="1">
    <field x="35"/>
  </colFields>
  <colItems count="2">
    <i>
      <x v="3"/>
    </i>
    <i t="grand">
      <x/>
    </i>
  </colItems>
  <dataFields count="1">
    <dataField name=" SALDO POR PAGAR" fld="34" baseField="35" baseItem="0" numFmtId="168"/>
  </dataFields>
  <formats count="17">
    <format dxfId="369">
      <pivotArea field="35" type="button" dataOnly="0" labelOnly="1" outline="0" axis="axisCol" fieldPosition="0"/>
    </format>
    <format dxfId="368">
      <pivotArea dataOnly="0" labelOnly="1" outline="0" fieldPosition="0">
        <references count="1">
          <reference field="4294967294" count="1">
            <x v="0"/>
          </reference>
        </references>
      </pivotArea>
    </format>
    <format dxfId="367">
      <pivotArea field="35" type="button" dataOnly="0" labelOnly="1" outline="0" axis="axisCol" fieldPosition="0"/>
    </format>
    <format dxfId="366">
      <pivotArea dataOnly="0" labelOnly="1" outline="0" fieldPosition="0">
        <references count="1">
          <reference field="4294967294" count="1">
            <x v="0"/>
          </reference>
        </references>
      </pivotArea>
    </format>
    <format dxfId="365">
      <pivotArea field="35" type="button" dataOnly="0" labelOnly="1" outline="0" axis="axisCol" fieldPosition="0"/>
    </format>
    <format dxfId="364">
      <pivotArea dataOnly="0" labelOnly="1" outline="0" fieldPosition="0">
        <references count="1">
          <reference field="4294967294" count="1">
            <x v="0"/>
          </reference>
        </references>
      </pivotArea>
    </format>
    <format dxfId="363">
      <pivotArea type="all" dataOnly="0" outline="0" fieldPosition="0"/>
    </format>
    <format dxfId="362">
      <pivotArea outline="0" collapsedLevelsAreSubtotals="1" fieldPosition="0"/>
    </format>
    <format dxfId="361">
      <pivotArea field="35" type="button" dataOnly="0" labelOnly="1" outline="0" axis="axisCol" fieldPosition="0"/>
    </format>
    <format dxfId="360">
      <pivotArea dataOnly="0" labelOnly="1" fieldPosition="0">
        <references count="1">
          <reference field="35" count="0"/>
        </references>
      </pivotArea>
    </format>
    <format dxfId="359">
      <pivotArea dataOnly="0" labelOnly="1" grandRow="1" outline="0" fieldPosition="0"/>
    </format>
    <format dxfId="358">
      <pivotArea dataOnly="0" labelOnly="1" outline="0" fieldPosition="0">
        <references count="1">
          <reference field="4294967294" count="1">
            <x v="0"/>
          </reference>
        </references>
      </pivotArea>
    </format>
    <format dxfId="357">
      <pivotArea type="all" dataOnly="0" outline="0" fieldPosition="0"/>
    </format>
    <format dxfId="356">
      <pivotArea outline="0" collapsedLevelsAreSubtotals="1" fieldPosition="0"/>
    </format>
    <format dxfId="355">
      <pivotArea field="35" type="button" dataOnly="0" labelOnly="1" outline="0" axis="axisCol" fieldPosition="0"/>
    </format>
    <format dxfId="354">
      <pivotArea dataOnly="0" labelOnly="1" fieldPosition="0">
        <references count="1">
          <reference field="35" count="0"/>
        </references>
      </pivotArea>
    </format>
    <format dxfId="353">
      <pivotArea dataOnly="0" labelOnly="1" grandRow="1" outline="0" fieldPosition="0"/>
    </format>
  </formats>
  <chartFormats count="9">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3"/>
          </reference>
        </references>
      </pivotArea>
    </chartFormat>
    <chartFormat chart="21" format="1">
      <pivotArea type="data" outline="0" fieldPosition="0">
        <references count="3">
          <reference field="4294967294" count="1" selected="0">
            <x v="0"/>
          </reference>
          <reference field="1" count="1" selected="0">
            <x v="3"/>
          </reference>
          <reference field="35" count="1" selected="0">
            <x v="3"/>
          </reference>
        </references>
      </pivotArea>
    </chartFormat>
    <chartFormat chart="21" format="2">
      <pivotArea type="data" outline="0" fieldPosition="0">
        <references count="3">
          <reference field="4294967294" count="1" selected="0">
            <x v="0"/>
          </reference>
          <reference field="1" count="1" selected="0">
            <x v="7"/>
          </reference>
          <reference field="35" count="1" selected="0">
            <x v="3"/>
          </reference>
        </references>
      </pivotArea>
    </chartFormat>
    <chartFormat chart="21" format="3">
      <pivotArea type="data" outline="0" fieldPosition="0">
        <references count="3">
          <reference field="4294967294" count="1" selected="0">
            <x v="0"/>
          </reference>
          <reference field="1" count="1" selected="0">
            <x v="5"/>
          </reference>
          <reference field="35" count="1" selected="0">
            <x v="3"/>
          </reference>
        </references>
      </pivotArea>
    </chartFormat>
    <chartFormat chart="21" format="4">
      <pivotArea type="data" outline="0" fieldPosition="0">
        <references count="3">
          <reference field="4294967294" count="1" selected="0">
            <x v="0"/>
          </reference>
          <reference field="1" count="1" selected="0">
            <x v="6"/>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ECDFF307-3D8B-47DC-A2CD-85F9A1688FB3}" name="TablaDinámica1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50" rowHeaderCaption="ÁREA Y/O SUBSECRETARÍA">
  <location ref="X2:Z9"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6">
    <i>
      <x v="2"/>
    </i>
    <i>
      <x v="4"/>
    </i>
    <i>
      <x v="5"/>
    </i>
    <i>
      <x v="6"/>
    </i>
    <i>
      <x v="7"/>
    </i>
    <i t="grand">
      <x/>
    </i>
  </rowItems>
  <colFields count="1">
    <field x="35"/>
  </colFields>
  <colItems count="2">
    <i>
      <x v="6"/>
    </i>
    <i t="grand">
      <x/>
    </i>
  </colItems>
  <dataFields count="1">
    <dataField name=" SALDO POR PAGAR" fld="34" baseField="35" baseItem="0" numFmtId="168"/>
  </dataFields>
  <formats count="18">
    <format dxfId="387">
      <pivotArea field="35" type="button" dataOnly="0" labelOnly="1" outline="0" axis="axisCol" fieldPosition="0"/>
    </format>
    <format dxfId="386">
      <pivotArea dataOnly="0" labelOnly="1" outline="0" fieldPosition="0">
        <references count="1">
          <reference field="4294967294" count="1">
            <x v="0"/>
          </reference>
        </references>
      </pivotArea>
    </format>
    <format dxfId="385">
      <pivotArea field="35" type="button" dataOnly="0" labelOnly="1" outline="0" axis="axisCol" fieldPosition="0"/>
    </format>
    <format dxfId="384">
      <pivotArea dataOnly="0" labelOnly="1" outline="0" fieldPosition="0">
        <references count="1">
          <reference field="4294967294" count="1">
            <x v="0"/>
          </reference>
        </references>
      </pivotArea>
    </format>
    <format dxfId="383">
      <pivotArea field="35" type="button" dataOnly="0" labelOnly="1" outline="0" axis="axisCol" fieldPosition="0"/>
    </format>
    <format dxfId="382">
      <pivotArea dataOnly="0" labelOnly="1" outline="0" fieldPosition="0">
        <references count="1">
          <reference field="4294967294" count="1">
            <x v="0"/>
          </reference>
        </references>
      </pivotArea>
    </format>
    <format dxfId="381">
      <pivotArea type="all" dataOnly="0" outline="0" fieldPosition="0"/>
    </format>
    <format dxfId="380">
      <pivotArea outline="0" collapsedLevelsAreSubtotals="1" fieldPosition="0"/>
    </format>
    <format dxfId="379">
      <pivotArea field="35" type="button" dataOnly="0" labelOnly="1" outline="0" axis="axisCol" fieldPosition="0"/>
    </format>
    <format dxfId="378">
      <pivotArea dataOnly="0" labelOnly="1" fieldPosition="0">
        <references count="1">
          <reference field="35" count="0"/>
        </references>
      </pivotArea>
    </format>
    <format dxfId="377">
      <pivotArea dataOnly="0" labelOnly="1" grandRow="1" outline="0" fieldPosition="0"/>
    </format>
    <format dxfId="376">
      <pivotArea dataOnly="0" labelOnly="1" outline="0" fieldPosition="0">
        <references count="1">
          <reference field="4294967294" count="1">
            <x v="0"/>
          </reference>
        </references>
      </pivotArea>
    </format>
    <format dxfId="375">
      <pivotArea type="all" dataOnly="0" outline="0" fieldPosition="0"/>
    </format>
    <format dxfId="374">
      <pivotArea outline="0" collapsedLevelsAreSubtotals="1" fieldPosition="0"/>
    </format>
    <format dxfId="373">
      <pivotArea field="35" type="button" dataOnly="0" labelOnly="1" outline="0" axis="axisCol" fieldPosition="0"/>
    </format>
    <format dxfId="372">
      <pivotArea dataOnly="0" labelOnly="1" fieldPosition="0">
        <references count="1">
          <reference field="35" count="0"/>
        </references>
      </pivotArea>
    </format>
    <format dxfId="371">
      <pivotArea dataOnly="0" labelOnly="1" grandRow="1" outline="0" fieldPosition="0"/>
    </format>
    <format dxfId="370">
      <pivotArea dataOnly="0" labelOnly="1" outline="0" fieldPosition="0">
        <references count="1">
          <reference field="4294967294" count="1">
            <x v="0"/>
          </reference>
        </references>
      </pivotArea>
    </format>
  </formats>
  <chartFormats count="24">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28" format="0" series="1">
      <pivotArea type="data" outline="0" fieldPosition="0">
        <references count="2">
          <reference field="4294967294" count="1" selected="0">
            <x v="0"/>
          </reference>
          <reference field="35" count="1" selected="0">
            <x v="6"/>
          </reference>
        </references>
      </pivotArea>
    </chartFormat>
    <chartFormat chart="32" format="1" series="1">
      <pivotArea type="data" outline="0" fieldPosition="0">
        <references count="2">
          <reference field="4294967294" count="1" selected="0">
            <x v="0"/>
          </reference>
          <reference field="35" count="1" selected="0">
            <x v="6"/>
          </reference>
        </references>
      </pivotArea>
    </chartFormat>
    <chartFormat chart="33" format="2" series="1">
      <pivotArea type="data" outline="0" fieldPosition="0">
        <references count="2">
          <reference field="4294967294" count="1" selected="0">
            <x v="0"/>
          </reference>
          <reference field="35" count="1" selected="0">
            <x v="6"/>
          </reference>
        </references>
      </pivotArea>
    </chartFormat>
    <chartFormat chart="36" format="3" series="1">
      <pivotArea type="data" outline="0" fieldPosition="0">
        <references count="2">
          <reference field="4294967294" count="1" selected="0">
            <x v="0"/>
          </reference>
          <reference field="35" count="1" selected="0">
            <x v="6"/>
          </reference>
        </references>
      </pivotArea>
    </chartFormat>
    <chartFormat chart="37" format="3" series="1">
      <pivotArea type="data" outline="0" fieldPosition="0">
        <references count="2">
          <reference field="4294967294" count="1" selected="0">
            <x v="0"/>
          </reference>
          <reference field="35" count="1" selected="0">
            <x v="6"/>
          </reference>
        </references>
      </pivotArea>
    </chartFormat>
    <chartFormat chart="38" format="3" series="1">
      <pivotArea type="data" outline="0" fieldPosition="0">
        <references count="2">
          <reference field="4294967294" count="1" selected="0">
            <x v="0"/>
          </reference>
          <reference field="35" count="1" selected="0">
            <x v="6"/>
          </reference>
        </references>
      </pivotArea>
    </chartFormat>
    <chartFormat chart="39" format="3" series="1">
      <pivotArea type="data" outline="0" fieldPosition="0">
        <references count="2">
          <reference field="4294967294" count="1" selected="0">
            <x v="0"/>
          </reference>
          <reference field="35" count="1" selected="0">
            <x v="6"/>
          </reference>
        </references>
      </pivotArea>
    </chartFormat>
    <chartFormat chart="40" format="3" series="1">
      <pivotArea type="data" outline="0" fieldPosition="0">
        <references count="2">
          <reference field="4294967294" count="1" selected="0">
            <x v="0"/>
          </reference>
          <reference field="35" count="1" selected="0">
            <x v="6"/>
          </reference>
        </references>
      </pivotArea>
    </chartFormat>
    <chartFormat chart="41" format="3" series="1">
      <pivotArea type="data" outline="0" fieldPosition="0">
        <references count="2">
          <reference field="4294967294" count="1" selected="0">
            <x v="0"/>
          </reference>
          <reference field="35" count="1" selected="0">
            <x v="6"/>
          </reference>
        </references>
      </pivotArea>
    </chartFormat>
    <chartFormat chart="42" format="3" series="1">
      <pivotArea type="data" outline="0" fieldPosition="0">
        <references count="2">
          <reference field="4294967294" count="1" selected="0">
            <x v="0"/>
          </reference>
          <reference field="35" count="1" selected="0">
            <x v="6"/>
          </reference>
        </references>
      </pivotArea>
    </chartFormat>
    <chartFormat chart="43" format="3" series="1">
      <pivotArea type="data" outline="0" fieldPosition="0">
        <references count="2">
          <reference field="4294967294" count="1" selected="0">
            <x v="0"/>
          </reference>
          <reference field="35" count="1" selected="0">
            <x v="6"/>
          </reference>
        </references>
      </pivotArea>
    </chartFormat>
    <chartFormat chart="44" format="3" series="1">
      <pivotArea type="data" outline="0" fieldPosition="0">
        <references count="2">
          <reference field="4294967294" count="1" selected="0">
            <x v="0"/>
          </reference>
          <reference field="35" count="1" selected="0">
            <x v="6"/>
          </reference>
        </references>
      </pivotArea>
    </chartFormat>
    <chartFormat chart="45" format="3" series="1">
      <pivotArea type="data" outline="0" fieldPosition="0">
        <references count="2">
          <reference field="4294967294" count="1" selected="0">
            <x v="0"/>
          </reference>
          <reference field="35" count="1" selected="0">
            <x v="6"/>
          </reference>
        </references>
      </pivotArea>
    </chartFormat>
    <chartFormat chart="49" format="3" series="1">
      <pivotArea type="data" outline="0" fieldPosition="0">
        <references count="2">
          <reference field="4294967294" count="1" selected="0">
            <x v="0"/>
          </reference>
          <reference field="35" count="1" selected="0">
            <x v="6"/>
          </reference>
        </references>
      </pivotArea>
    </chartFormat>
    <chartFormat chart="49" format="4">
      <pivotArea type="data" outline="0" fieldPosition="0">
        <references count="3">
          <reference field="4294967294" count="1" selected="0">
            <x v="0"/>
          </reference>
          <reference field="1" count="1" selected="0">
            <x v="2"/>
          </reference>
          <reference field="35" count="1" selected="0">
            <x v="6"/>
          </reference>
        </references>
      </pivotArea>
    </chartFormat>
    <chartFormat chart="49" format="5">
      <pivotArea type="data" outline="0" fieldPosition="0">
        <references count="3">
          <reference field="4294967294" count="1" selected="0">
            <x v="0"/>
          </reference>
          <reference field="1" count="1" selected="0">
            <x v="4"/>
          </reference>
          <reference field="35" count="1" selected="0">
            <x v="6"/>
          </reference>
        </references>
      </pivotArea>
    </chartFormat>
    <chartFormat chart="49" format="6">
      <pivotArea type="data" outline="0" fieldPosition="0">
        <references count="3">
          <reference field="4294967294" count="1" selected="0">
            <x v="0"/>
          </reference>
          <reference field="1" count="1" selected="0">
            <x v="5"/>
          </reference>
          <reference field="35" count="1" selected="0">
            <x v="6"/>
          </reference>
        </references>
      </pivotArea>
    </chartFormat>
    <chartFormat chart="49" format="7">
      <pivotArea type="data" outline="0" fieldPosition="0">
        <references count="3">
          <reference field="4294967294" count="1" selected="0">
            <x v="0"/>
          </reference>
          <reference field="1" count="1" selected="0">
            <x v="6"/>
          </reference>
          <reference field="35" count="1" selected="0">
            <x v="6"/>
          </reference>
        </references>
      </pivotArea>
    </chartFormat>
    <chartFormat chart="49" format="8">
      <pivotArea type="data" outline="0" fieldPosition="0">
        <references count="3">
          <reference field="4294967294" count="1" selected="0">
            <x v="0"/>
          </reference>
          <reference field="1" count="1" selected="0">
            <x v="7"/>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27615F24-68F8-496F-A907-4FBEB6F7E5B4}" name="TablaDinámica1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L80:M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2"/>
    </i>
    <i t="grand">
      <x/>
    </i>
  </rowItems>
  <colItems count="1">
    <i/>
  </colItems>
  <dataFields count="1">
    <dataField name="Suma de saldo " fld="34" baseField="0" baseItem="0" numFmtId="168"/>
  </dataFields>
  <formats count="15">
    <format dxfId="402">
      <pivotArea field="35" type="button" dataOnly="0" labelOnly="1" outline="0" axis="axisRow" fieldPosition="0"/>
    </format>
    <format dxfId="401">
      <pivotArea field="35" type="button" dataOnly="0" labelOnly="1" outline="0" axis="axisRow" fieldPosition="0"/>
    </format>
    <format dxfId="400">
      <pivotArea field="35" type="button" dataOnly="0" labelOnly="1" outline="0" axis="axisRow" fieldPosition="0"/>
    </format>
    <format dxfId="399">
      <pivotArea type="all" dataOnly="0" outline="0" fieldPosition="0"/>
    </format>
    <format dxfId="398">
      <pivotArea outline="0" collapsedLevelsAreSubtotals="1" fieldPosition="0"/>
    </format>
    <format dxfId="397">
      <pivotArea field="35" type="button" dataOnly="0" labelOnly="1" outline="0" axis="axisRow" fieldPosition="0"/>
    </format>
    <format dxfId="396">
      <pivotArea dataOnly="0" labelOnly="1" fieldPosition="0">
        <references count="1">
          <reference field="35" count="0"/>
        </references>
      </pivotArea>
    </format>
    <format dxfId="395">
      <pivotArea dataOnly="0" labelOnly="1" grandRow="1" outline="0" fieldPosition="0"/>
    </format>
    <format dxfId="394">
      <pivotArea type="all" dataOnly="0" outline="0" fieldPosition="0"/>
    </format>
    <format dxfId="393">
      <pivotArea outline="0" collapsedLevelsAreSubtotals="1" fieldPosition="0"/>
    </format>
    <format dxfId="392">
      <pivotArea field="35" type="button" dataOnly="0" labelOnly="1" outline="0" axis="axisRow" fieldPosition="0"/>
    </format>
    <format dxfId="391">
      <pivotArea dataOnly="0" labelOnly="1" fieldPosition="0">
        <references count="1">
          <reference field="35" count="0"/>
        </references>
      </pivotArea>
    </format>
    <format dxfId="390">
      <pivotArea dataOnly="0" labelOnly="1" grandRow="1" outline="0" fieldPosition="0"/>
    </format>
    <format dxfId="389">
      <pivotArea outline="0" fieldPosition="0">
        <references count="1">
          <reference field="4294967294" count="1">
            <x v="0"/>
          </reference>
        </references>
      </pivotArea>
    </format>
    <format dxfId="388">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766E4DF-E59D-477C-8D78-BAA765D82B48}" name="TablaDinámica1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7" rowHeaderCaption="ÁREA Y/O SUBSECRETARÍA">
  <location ref="P29:R38"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8">
    <i>
      <x v="18"/>
    </i>
    <i>
      <x v="16"/>
    </i>
    <i>
      <x v="43"/>
    </i>
    <i>
      <x v="19"/>
    </i>
    <i>
      <x v="27"/>
    </i>
    <i>
      <x v="4"/>
    </i>
    <i>
      <x v="11"/>
    </i>
    <i t="grand">
      <x/>
    </i>
  </rowItems>
  <colFields count="1">
    <field x="35"/>
  </colFields>
  <colItems count="2">
    <i>
      <x v="3"/>
    </i>
    <i t="grand">
      <x/>
    </i>
  </colItems>
  <pageFields count="1">
    <pageField fld="34" hier="-1"/>
  </pageFields>
  <dataFields count="1">
    <dataField name="Suma de saldo " fld="34" baseField="0" baseItem="0"/>
  </dataFields>
  <formats count="15">
    <format dxfId="417">
      <pivotArea field="35" type="button" dataOnly="0" labelOnly="1" outline="0" axis="axisCol" fieldPosition="0"/>
    </format>
    <format dxfId="416">
      <pivotArea field="35" type="button" dataOnly="0" labelOnly="1" outline="0" axis="axisCol" fieldPosition="0"/>
    </format>
    <format dxfId="415">
      <pivotArea field="35" type="button" dataOnly="0" labelOnly="1" outline="0" axis="axisCol" fieldPosition="0"/>
    </format>
    <format dxfId="414">
      <pivotArea type="all" dataOnly="0" outline="0" fieldPosition="0"/>
    </format>
    <format dxfId="413">
      <pivotArea outline="0" collapsedLevelsAreSubtotals="1" fieldPosition="0"/>
    </format>
    <format dxfId="412">
      <pivotArea field="35" type="button" dataOnly="0" labelOnly="1" outline="0" axis="axisCol" fieldPosition="0"/>
    </format>
    <format dxfId="411">
      <pivotArea dataOnly="0" labelOnly="1" fieldPosition="0">
        <references count="1">
          <reference field="35" count="0"/>
        </references>
      </pivotArea>
    </format>
    <format dxfId="410">
      <pivotArea dataOnly="0" labelOnly="1" grandRow="1" outline="0" fieldPosition="0"/>
    </format>
    <format dxfId="409">
      <pivotArea type="all" dataOnly="0" outline="0" fieldPosition="0"/>
    </format>
    <format dxfId="408">
      <pivotArea outline="0" collapsedLevelsAreSubtotals="1" fieldPosition="0"/>
    </format>
    <format dxfId="407">
      <pivotArea field="35" type="button" dataOnly="0" labelOnly="1" outline="0" axis="axisCol" fieldPosition="0"/>
    </format>
    <format dxfId="406">
      <pivotArea dataOnly="0" labelOnly="1" fieldPosition="0">
        <references count="1">
          <reference field="35" count="0"/>
        </references>
      </pivotArea>
    </format>
    <format dxfId="405">
      <pivotArea dataOnly="0" labelOnly="1" grandRow="1" outline="0" fieldPosition="0"/>
    </format>
    <format dxfId="404">
      <pivotArea collapsedLevelsAreSubtotals="1" fieldPosition="0">
        <references count="1">
          <reference field="0" count="8">
            <x v="4"/>
            <x v="11"/>
            <x v="16"/>
            <x v="17"/>
            <x v="18"/>
            <x v="19"/>
            <x v="27"/>
            <x v="43"/>
          </reference>
        </references>
      </pivotArea>
    </format>
    <format dxfId="403">
      <pivotArea grandRow="1" outline="0" collapsedLevelsAreSubtotals="1" fieldPosition="0"/>
    </format>
  </formats>
  <chartFormats count="2">
    <chartFormat chart="20" format="0" series="1">
      <pivotArea type="data" outline="0" fieldPosition="0">
        <references count="2">
          <reference field="4294967294" count="1" selected="0">
            <x v="0"/>
          </reference>
          <reference field="35" count="1" selected="0">
            <x v="3"/>
          </reference>
        </references>
      </pivotArea>
    </chartFormat>
    <chartFormat chart="20" format="1">
      <pivotArea type="data" outline="0" fieldPosition="0">
        <references count="3">
          <reference field="4294967294" count="1" selected="0">
            <x v="0"/>
          </reference>
          <reference field="0" count="1" selected="0">
            <x v="27"/>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CE39DE8E-EDE3-4B31-8274-6A61A442AE93}" name="TablaDinámica10"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9" rowHeaderCaption="ÁREA Y/O SUBSECRETARÍA">
  <location ref="T2:V6"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3">
    <i>
      <x/>
    </i>
    <i>
      <x v="1"/>
    </i>
    <i t="grand">
      <x/>
    </i>
  </rowItems>
  <colFields count="1">
    <field x="35"/>
  </colFields>
  <colItems count="2">
    <i>
      <x v="5"/>
    </i>
    <i t="grand">
      <x/>
    </i>
  </colItems>
  <dataFields count="1">
    <dataField name=" SALDO POR PAGAR" fld="34" baseField="35" baseItem="0" numFmtId="168"/>
  </dataFields>
  <formats count="18">
    <format dxfId="435">
      <pivotArea field="35" type="button" dataOnly="0" labelOnly="1" outline="0" axis="axisCol" fieldPosition="0"/>
    </format>
    <format dxfId="434">
      <pivotArea dataOnly="0" labelOnly="1" outline="0" fieldPosition="0">
        <references count="1">
          <reference field="4294967294" count="1">
            <x v="0"/>
          </reference>
        </references>
      </pivotArea>
    </format>
    <format dxfId="433">
      <pivotArea field="35" type="button" dataOnly="0" labelOnly="1" outline="0" axis="axisCol" fieldPosition="0"/>
    </format>
    <format dxfId="432">
      <pivotArea dataOnly="0" labelOnly="1" outline="0" fieldPosition="0">
        <references count="1">
          <reference field="4294967294" count="1">
            <x v="0"/>
          </reference>
        </references>
      </pivotArea>
    </format>
    <format dxfId="431">
      <pivotArea field="35" type="button" dataOnly="0" labelOnly="1" outline="0" axis="axisCol" fieldPosition="0"/>
    </format>
    <format dxfId="430">
      <pivotArea dataOnly="0" labelOnly="1" outline="0" fieldPosition="0">
        <references count="1">
          <reference field="4294967294" count="1">
            <x v="0"/>
          </reference>
        </references>
      </pivotArea>
    </format>
    <format dxfId="429">
      <pivotArea type="all" dataOnly="0" outline="0" fieldPosition="0"/>
    </format>
    <format dxfId="428">
      <pivotArea outline="0" collapsedLevelsAreSubtotals="1" fieldPosition="0"/>
    </format>
    <format dxfId="427">
      <pivotArea field="35" type="button" dataOnly="0" labelOnly="1" outline="0" axis="axisCol" fieldPosition="0"/>
    </format>
    <format dxfId="426">
      <pivotArea dataOnly="0" labelOnly="1" fieldPosition="0">
        <references count="1">
          <reference field="35" count="0"/>
        </references>
      </pivotArea>
    </format>
    <format dxfId="425">
      <pivotArea dataOnly="0" labelOnly="1" grandRow="1" outline="0" fieldPosition="0"/>
    </format>
    <format dxfId="424">
      <pivotArea dataOnly="0" labelOnly="1" outline="0" fieldPosition="0">
        <references count="1">
          <reference field="4294967294" count="1">
            <x v="0"/>
          </reference>
        </references>
      </pivotArea>
    </format>
    <format dxfId="423">
      <pivotArea type="all" dataOnly="0" outline="0" fieldPosition="0"/>
    </format>
    <format dxfId="422">
      <pivotArea outline="0" collapsedLevelsAreSubtotals="1" fieldPosition="0"/>
    </format>
    <format dxfId="421">
      <pivotArea field="35" type="button" dataOnly="0" labelOnly="1" outline="0" axis="axisCol" fieldPosition="0"/>
    </format>
    <format dxfId="420">
      <pivotArea dataOnly="0" labelOnly="1" fieldPosition="0">
        <references count="1">
          <reference field="35" count="0"/>
        </references>
      </pivotArea>
    </format>
    <format dxfId="419">
      <pivotArea dataOnly="0" labelOnly="1" grandRow="1" outline="0" fieldPosition="0"/>
    </format>
    <format dxfId="418">
      <pivotArea dataOnly="0" labelOnly="1" outline="0" fieldPosition="0">
        <references count="1">
          <reference field="4294967294" count="1">
            <x v="0"/>
          </reference>
        </references>
      </pivotArea>
    </format>
  </formats>
  <chartFormats count="8">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35" format="0" series="1">
      <pivotArea type="data" outline="0" fieldPosition="0">
        <references count="2">
          <reference field="4294967294" count="1" selected="0">
            <x v="0"/>
          </reference>
          <reference field="35" count="1" selected="0">
            <x v="5"/>
          </reference>
        </references>
      </pivotArea>
    </chartFormat>
    <chartFormat chart="35" format="1">
      <pivotArea type="data" outline="0" fieldPosition="0">
        <references count="3">
          <reference field="4294967294" count="1" selected="0">
            <x v="0"/>
          </reference>
          <reference field="1" count="1" selected="0">
            <x v="1"/>
          </reference>
          <reference field="35" count="1" selected="0">
            <x v="5"/>
          </reference>
        </references>
      </pivotArea>
    </chartFormat>
    <chartFormat chart="35" format="2">
      <pivotArea type="data" outline="0" fieldPosition="0">
        <references count="3">
          <reference field="4294967294" count="1" selected="0">
            <x v="0"/>
          </reference>
          <reference field="1"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1A149F55-8A70-44C6-A1E5-7586661A18A9}" name="TablaDinámica15"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1" rowHeaderCaption="ÁREA Y/O SUBSECRETARÍA">
  <location ref="L40:N54"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13">
    <i>
      <x v="31"/>
    </i>
    <i>
      <x v="22"/>
    </i>
    <i>
      <x v="12"/>
    </i>
    <i>
      <x v="21"/>
    </i>
    <i>
      <x v="35"/>
    </i>
    <i>
      <x v="1"/>
    </i>
    <i>
      <x/>
    </i>
    <i>
      <x v="10"/>
    </i>
    <i>
      <x v="34"/>
    </i>
    <i>
      <x v="5"/>
    </i>
    <i>
      <x v="20"/>
    </i>
    <i>
      <x v="9"/>
    </i>
    <i t="grand">
      <x/>
    </i>
  </rowItems>
  <colFields count="1">
    <field x="35"/>
  </colFields>
  <colItems count="2">
    <i>
      <x v="2"/>
    </i>
    <i t="grand">
      <x/>
    </i>
  </colItems>
  <pageFields count="1">
    <pageField fld="34" hier="-1"/>
  </pageFields>
  <dataFields count="1">
    <dataField name="Suma de saldo " fld="34" baseField="0" baseItem="0" numFmtId="169"/>
  </dataFields>
  <formats count="15">
    <format dxfId="450">
      <pivotArea field="35" type="button" dataOnly="0" labelOnly="1" outline="0" axis="axisCol" fieldPosition="0"/>
    </format>
    <format dxfId="449">
      <pivotArea field="35" type="button" dataOnly="0" labelOnly="1" outline="0" axis="axisCol" fieldPosition="0"/>
    </format>
    <format dxfId="448">
      <pivotArea field="35" type="button" dataOnly="0" labelOnly="1" outline="0" axis="axisCol" fieldPosition="0"/>
    </format>
    <format dxfId="447">
      <pivotArea type="all" dataOnly="0" outline="0" fieldPosition="0"/>
    </format>
    <format dxfId="446">
      <pivotArea outline="0" collapsedLevelsAreSubtotals="1" fieldPosition="0"/>
    </format>
    <format dxfId="445">
      <pivotArea field="35" type="button" dataOnly="0" labelOnly="1" outline="0" axis="axisCol" fieldPosition="0"/>
    </format>
    <format dxfId="444">
      <pivotArea dataOnly="0" labelOnly="1" fieldPosition="0">
        <references count="1">
          <reference field="35" count="0"/>
        </references>
      </pivotArea>
    </format>
    <format dxfId="443">
      <pivotArea dataOnly="0" labelOnly="1" grandRow="1" outline="0" fieldPosition="0"/>
    </format>
    <format dxfId="442">
      <pivotArea type="all" dataOnly="0" outline="0" fieldPosition="0"/>
    </format>
    <format dxfId="441">
      <pivotArea outline="0" collapsedLevelsAreSubtotals="1" fieldPosition="0"/>
    </format>
    <format dxfId="440">
      <pivotArea field="35" type="button" dataOnly="0" labelOnly="1" outline="0" axis="axisCol" fieldPosition="0"/>
    </format>
    <format dxfId="439">
      <pivotArea dataOnly="0" labelOnly="1" fieldPosition="0">
        <references count="1">
          <reference field="35" count="0"/>
        </references>
      </pivotArea>
    </format>
    <format dxfId="438">
      <pivotArea dataOnly="0" labelOnly="1" grandRow="1" outline="0" fieldPosition="0"/>
    </format>
    <format dxfId="437">
      <pivotArea outline="0" collapsedLevelsAreSubtotals="1" fieldPosition="0"/>
    </format>
    <format dxfId="436">
      <pivotArea outline="0" fieldPosition="0">
        <references count="1">
          <reference field="4294967294" count="1">
            <x v="0"/>
          </reference>
        </references>
      </pivotArea>
    </format>
  </formats>
  <chartFormats count="14">
    <chartFormat chart="34" format="0" series="1">
      <pivotArea type="data" outline="0" fieldPosition="0">
        <references count="2">
          <reference field="4294967294" count="1" selected="0">
            <x v="0"/>
          </reference>
          <reference field="35" count="1" selected="0">
            <x v="2"/>
          </reference>
        </references>
      </pivotArea>
    </chartFormat>
    <chartFormat chart="34" format="1">
      <pivotArea type="data" outline="0" fieldPosition="0">
        <references count="3">
          <reference field="4294967294" count="1" selected="0">
            <x v="0"/>
          </reference>
          <reference field="0" count="1" selected="0">
            <x v="31"/>
          </reference>
          <reference field="35" count="1" selected="0">
            <x v="2"/>
          </reference>
        </references>
      </pivotArea>
    </chartFormat>
    <chartFormat chart="34" format="2">
      <pivotArea type="data" outline="0" fieldPosition="0">
        <references count="3">
          <reference field="4294967294" count="1" selected="0">
            <x v="0"/>
          </reference>
          <reference field="0" count="1" selected="0">
            <x v="22"/>
          </reference>
          <reference field="35" count="1" selected="0">
            <x v="2"/>
          </reference>
        </references>
      </pivotArea>
    </chartFormat>
    <chartFormat chart="34" format="3">
      <pivotArea type="data" outline="0" fieldPosition="0">
        <references count="3">
          <reference field="4294967294" count="1" selected="0">
            <x v="0"/>
          </reference>
          <reference field="0" count="1" selected="0">
            <x v="12"/>
          </reference>
          <reference field="35" count="1" selected="0">
            <x v="2"/>
          </reference>
        </references>
      </pivotArea>
    </chartFormat>
    <chartFormat chart="34" format="4">
      <pivotArea type="data" outline="0" fieldPosition="0">
        <references count="3">
          <reference field="4294967294" count="1" selected="0">
            <x v="0"/>
          </reference>
          <reference field="0" count="1" selected="0">
            <x v="21"/>
          </reference>
          <reference field="35" count="1" selected="0">
            <x v="2"/>
          </reference>
        </references>
      </pivotArea>
    </chartFormat>
    <chartFormat chart="34" format="5">
      <pivotArea type="data" outline="0" fieldPosition="0">
        <references count="3">
          <reference field="4294967294" count="1" selected="0">
            <x v="0"/>
          </reference>
          <reference field="0" count="1" selected="0">
            <x v="35"/>
          </reference>
          <reference field="35" count="1" selected="0">
            <x v="2"/>
          </reference>
        </references>
      </pivotArea>
    </chartFormat>
    <chartFormat chart="34" format="6">
      <pivotArea type="data" outline="0" fieldPosition="0">
        <references count="3">
          <reference field="4294967294" count="1" selected="0">
            <x v="0"/>
          </reference>
          <reference field="0" count="1" selected="0">
            <x v="1"/>
          </reference>
          <reference field="35" count="1" selected="0">
            <x v="2"/>
          </reference>
        </references>
      </pivotArea>
    </chartFormat>
    <chartFormat chart="34" format="7">
      <pivotArea type="data" outline="0" fieldPosition="0">
        <references count="3">
          <reference field="4294967294" count="1" selected="0">
            <x v="0"/>
          </reference>
          <reference field="0" count="1" selected="0">
            <x v="0"/>
          </reference>
          <reference field="35" count="1" selected="0">
            <x v="2"/>
          </reference>
        </references>
      </pivotArea>
    </chartFormat>
    <chartFormat chart="34" format="8">
      <pivotArea type="data" outline="0" fieldPosition="0">
        <references count="3">
          <reference field="4294967294" count="1" selected="0">
            <x v="0"/>
          </reference>
          <reference field="0" count="1" selected="0">
            <x v="10"/>
          </reference>
          <reference field="35" count="1" selected="0">
            <x v="2"/>
          </reference>
        </references>
      </pivotArea>
    </chartFormat>
    <chartFormat chart="34" format="9">
      <pivotArea type="data" outline="0" fieldPosition="0">
        <references count="3">
          <reference field="4294967294" count="1" selected="0">
            <x v="0"/>
          </reference>
          <reference field="0" count="1" selected="0">
            <x v="34"/>
          </reference>
          <reference field="35" count="1" selected="0">
            <x v="2"/>
          </reference>
        </references>
      </pivotArea>
    </chartFormat>
    <chartFormat chart="34" format="10">
      <pivotArea type="data" outline="0" fieldPosition="0">
        <references count="3">
          <reference field="4294967294" count="1" selected="0">
            <x v="0"/>
          </reference>
          <reference field="0" count="1" selected="0">
            <x v="5"/>
          </reference>
          <reference field="35" count="1" selected="0">
            <x v="2"/>
          </reference>
        </references>
      </pivotArea>
    </chartFormat>
    <chartFormat chart="34" format="11">
      <pivotArea type="data" outline="0" fieldPosition="0">
        <references count="3">
          <reference field="4294967294" count="1" selected="0">
            <x v="0"/>
          </reference>
          <reference field="0" count="1" selected="0">
            <x v="20"/>
          </reference>
          <reference field="35" count="1" selected="0">
            <x v="2"/>
          </reference>
        </references>
      </pivotArea>
    </chartFormat>
    <chartFormat chart="34" format="12">
      <pivotArea type="data" outline="0" fieldPosition="0">
        <references count="3">
          <reference field="4294967294" count="1" selected="0">
            <x v="0"/>
          </reference>
          <reference field="0" count="1" selected="0">
            <x v="9"/>
          </reference>
          <reference field="35" count="1" selected="0">
            <x v="2"/>
          </reference>
        </references>
      </pivotArea>
    </chartFormat>
    <chartFormat chart="40" format="13"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57FD1985-3968-478F-98C7-D860F777BCFA}" name="TablaDinámica14"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1" rowHeaderCaption="ÁREA Y/O SUBSECRETARÍA">
  <location ref="X28:Z47"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6"/>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18">
    <i>
      <x v="7"/>
    </i>
    <i>
      <x v="42"/>
    </i>
    <i>
      <x v="51"/>
    </i>
    <i>
      <x v="37"/>
    </i>
    <i>
      <x v="30"/>
    </i>
    <i>
      <x v="40"/>
    </i>
    <i>
      <x v="44"/>
    </i>
    <i>
      <x v="15"/>
    </i>
    <i>
      <x v="38"/>
    </i>
    <i>
      <x v="50"/>
    </i>
    <i>
      <x v="29"/>
    </i>
    <i>
      <x v="41"/>
    </i>
    <i>
      <x v="46"/>
    </i>
    <i>
      <x v="47"/>
    </i>
    <i>
      <x v="13"/>
    </i>
    <i>
      <x v="8"/>
    </i>
    <i>
      <x v="48"/>
    </i>
    <i t="grand">
      <x/>
    </i>
  </rowItems>
  <colFields count="1">
    <field x="35"/>
  </colFields>
  <colItems count="2">
    <i>
      <x v="6"/>
    </i>
    <i t="grand">
      <x/>
    </i>
  </colItems>
  <pageFields count="1">
    <pageField fld="34" hier="-1"/>
  </pageFields>
  <dataFields count="1">
    <dataField name="Suma de saldo " fld="34" baseField="0" baseItem="0"/>
  </dataFields>
  <formats count="15">
    <format dxfId="465">
      <pivotArea field="35" type="button" dataOnly="0" labelOnly="1" outline="0" axis="axisCol" fieldPosition="0"/>
    </format>
    <format dxfId="464">
      <pivotArea field="35" type="button" dataOnly="0" labelOnly="1" outline="0" axis="axisCol" fieldPosition="0"/>
    </format>
    <format dxfId="463">
      <pivotArea field="35" type="button" dataOnly="0" labelOnly="1" outline="0" axis="axisCol" fieldPosition="0"/>
    </format>
    <format dxfId="462">
      <pivotArea type="all" dataOnly="0" outline="0" fieldPosition="0"/>
    </format>
    <format dxfId="461">
      <pivotArea outline="0" collapsedLevelsAreSubtotals="1" fieldPosition="0"/>
    </format>
    <format dxfId="460">
      <pivotArea field="35" type="button" dataOnly="0" labelOnly="1" outline="0" axis="axisCol" fieldPosition="0"/>
    </format>
    <format dxfId="459">
      <pivotArea dataOnly="0" labelOnly="1" fieldPosition="0">
        <references count="1">
          <reference field="35" count="0"/>
        </references>
      </pivotArea>
    </format>
    <format dxfId="458">
      <pivotArea dataOnly="0" labelOnly="1" grandRow="1" outline="0" fieldPosition="0"/>
    </format>
    <format dxfId="457">
      <pivotArea type="all" dataOnly="0" outline="0" fieldPosition="0"/>
    </format>
    <format dxfId="456">
      <pivotArea outline="0" collapsedLevelsAreSubtotals="1" fieldPosition="0"/>
    </format>
    <format dxfId="455">
      <pivotArea field="35" type="button" dataOnly="0" labelOnly="1" outline="0" axis="axisCol" fieldPosition="0"/>
    </format>
    <format dxfId="454">
      <pivotArea dataOnly="0" labelOnly="1" fieldPosition="0">
        <references count="1">
          <reference field="35" count="0"/>
        </references>
      </pivotArea>
    </format>
    <format dxfId="453">
      <pivotArea dataOnly="0" labelOnly="1" grandRow="1" outline="0" fieldPosition="0"/>
    </format>
    <format dxfId="452">
      <pivotArea collapsedLevelsAreSubtotals="1" fieldPosition="0">
        <references count="1">
          <reference field="0" count="18">
            <x v="7"/>
            <x v="8"/>
            <x v="13"/>
            <x v="15"/>
            <x v="29"/>
            <x v="30"/>
            <x v="37"/>
            <x v="38"/>
            <x v="40"/>
            <x v="41"/>
            <x v="42"/>
            <x v="44"/>
            <x v="46"/>
            <x v="47"/>
            <x v="48"/>
            <x v="49"/>
            <x v="50"/>
            <x v="51"/>
          </reference>
        </references>
      </pivotArea>
    </format>
    <format dxfId="451">
      <pivotArea grandRow="1" outline="0" collapsedLevelsAreSubtotals="1" fieldPosition="0"/>
    </format>
  </formats>
  <chartFormats count="3">
    <chartFormat chart="35" format="0" series="1">
      <pivotArea type="data" outline="0" fieldPosition="0">
        <references count="2">
          <reference field="4294967294" count="1" selected="0">
            <x v="0"/>
          </reference>
          <reference field="35" count="1" selected="0">
            <x v="6"/>
          </reference>
        </references>
      </pivotArea>
    </chartFormat>
    <chartFormat chart="35" format="1">
      <pivotArea type="data" outline="0" fieldPosition="0">
        <references count="3">
          <reference field="4294967294" count="1" selected="0">
            <x v="0"/>
          </reference>
          <reference field="0" count="1" selected="0">
            <x v="7"/>
          </reference>
          <reference field="35" count="1" selected="0">
            <x v="6"/>
          </reference>
        </references>
      </pivotArea>
    </chartFormat>
    <chartFormat chart="40" format="2" series="1">
      <pivotArea type="data" outline="0" fieldPosition="0">
        <references count="2">
          <reference field="4294967294" count="1" selected="0">
            <x v="0"/>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266F9B38-F568-4532-AC7A-E3F264231A6F}" name="TablaDinámica5"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ÁREA Y/O SUBSECRETARÍA">
  <location ref="B3:F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dataField="1" numFmtId="166"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6" showAll="0"/>
    <pivotField dataField="1" numFmtId="166"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ataField="1" dragToRow="0" dragToCol="0" dragToPage="0" showAll="0" defaultSubtotal="0"/>
  </pivotFields>
  <rowFields count="1">
    <field x="35"/>
  </rowFields>
  <rowItems count="6">
    <i>
      <x/>
    </i>
    <i>
      <x v="2"/>
    </i>
    <i>
      <x v="3"/>
    </i>
    <i>
      <x v="5"/>
    </i>
    <i>
      <x v="6"/>
    </i>
    <i t="grand">
      <x/>
    </i>
  </rowItems>
  <colFields count="1">
    <field x="-2"/>
  </colFields>
  <colItems count="4">
    <i>
      <x/>
    </i>
    <i i="1">
      <x v="1"/>
    </i>
    <i i="2">
      <x v="2"/>
    </i>
    <i i="3">
      <x v="3"/>
    </i>
  </colItems>
  <dataFields count="4">
    <dataField name=" VALOR DEL PASIVO EXIGIBLE" fld="20" baseField="35" baseItem="0" numFmtId="168"/>
    <dataField name=" VALOR TOTAL PAGADO Y/O FENECIDO" fld="33" baseField="35" baseItem="0" numFmtId="168"/>
    <dataField name=" % DE PAGO Y/O FENECIMIENTO" fld="47" baseField="35" baseItem="0" numFmtId="9"/>
    <dataField name=" SALDO POR PAGAR" fld="34" baseField="35" baseItem="0" numFmtId="168"/>
  </dataFields>
  <formats count="19">
    <format dxfId="484">
      <pivotArea outline="0" collapsedLevelsAreSubtotals="1" fieldPosition="0">
        <references count="1">
          <reference field="4294967294" count="1" selected="0">
            <x v="2"/>
          </reference>
        </references>
      </pivotArea>
    </format>
    <format dxfId="483">
      <pivotArea field="35" type="button" dataOnly="0" labelOnly="1" outline="0" axis="axisRow" fieldPosition="0"/>
    </format>
    <format dxfId="482">
      <pivotArea dataOnly="0" labelOnly="1" outline="0" fieldPosition="0">
        <references count="1">
          <reference field="4294967294" count="4">
            <x v="0"/>
            <x v="1"/>
            <x v="2"/>
            <x v="3"/>
          </reference>
        </references>
      </pivotArea>
    </format>
    <format dxfId="481">
      <pivotArea field="35" type="button" dataOnly="0" labelOnly="1" outline="0" axis="axisRow" fieldPosition="0"/>
    </format>
    <format dxfId="480">
      <pivotArea dataOnly="0" labelOnly="1" outline="0" fieldPosition="0">
        <references count="1">
          <reference field="4294967294" count="4">
            <x v="0"/>
            <x v="1"/>
            <x v="2"/>
            <x v="3"/>
          </reference>
        </references>
      </pivotArea>
    </format>
    <format dxfId="479">
      <pivotArea field="35" type="button" dataOnly="0" labelOnly="1" outline="0" axis="axisRow" fieldPosition="0"/>
    </format>
    <format dxfId="478">
      <pivotArea dataOnly="0" labelOnly="1" outline="0" fieldPosition="0">
        <references count="1">
          <reference field="4294967294" count="4">
            <x v="0"/>
            <x v="1"/>
            <x v="2"/>
            <x v="3"/>
          </reference>
        </references>
      </pivotArea>
    </format>
    <format dxfId="477">
      <pivotArea type="all" dataOnly="0" outline="0" fieldPosition="0"/>
    </format>
    <format dxfId="476">
      <pivotArea outline="0" collapsedLevelsAreSubtotals="1" fieldPosition="0"/>
    </format>
    <format dxfId="475">
      <pivotArea field="35" type="button" dataOnly="0" labelOnly="1" outline="0" axis="axisRow" fieldPosition="0"/>
    </format>
    <format dxfId="474">
      <pivotArea dataOnly="0" labelOnly="1" fieldPosition="0">
        <references count="1">
          <reference field="35" count="0"/>
        </references>
      </pivotArea>
    </format>
    <format dxfId="473">
      <pivotArea dataOnly="0" labelOnly="1" grandRow="1" outline="0" fieldPosition="0"/>
    </format>
    <format dxfId="472">
      <pivotArea dataOnly="0" labelOnly="1" outline="0" fieldPosition="0">
        <references count="1">
          <reference field="4294967294" count="4">
            <x v="0"/>
            <x v="1"/>
            <x v="2"/>
            <x v="3"/>
          </reference>
        </references>
      </pivotArea>
    </format>
    <format dxfId="471">
      <pivotArea type="all" dataOnly="0" outline="0" fieldPosition="0"/>
    </format>
    <format dxfId="470">
      <pivotArea outline="0" collapsedLevelsAreSubtotals="1" fieldPosition="0"/>
    </format>
    <format dxfId="469">
      <pivotArea field="35" type="button" dataOnly="0" labelOnly="1" outline="0" axis="axisRow" fieldPosition="0"/>
    </format>
    <format dxfId="468">
      <pivotArea dataOnly="0" labelOnly="1" fieldPosition="0">
        <references count="1">
          <reference field="35" count="0"/>
        </references>
      </pivotArea>
    </format>
    <format dxfId="467">
      <pivotArea dataOnly="0" labelOnly="1" grandRow="1" outline="0" fieldPosition="0"/>
    </format>
    <format dxfId="466">
      <pivotArea dataOnly="0" labelOnly="1" outline="0" fieldPosition="0">
        <references count="1">
          <reference field="4294967294" count="4">
            <x v="0"/>
            <x v="1"/>
            <x v="2"/>
            <x v="3"/>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7C5906EC-6D20-4A32-AF48-62A7D3474588}" name="TablaDinámica1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O80:P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8"/>
  </dataFields>
  <formats count="15">
    <format dxfId="499">
      <pivotArea field="35" type="button" dataOnly="0" labelOnly="1" outline="0" axis="axisRow" fieldPosition="0"/>
    </format>
    <format dxfId="498">
      <pivotArea field="35" type="button" dataOnly="0" labelOnly="1" outline="0" axis="axisRow" fieldPosition="0"/>
    </format>
    <format dxfId="497">
      <pivotArea field="35" type="button" dataOnly="0" labelOnly="1" outline="0" axis="axisRow" fieldPosition="0"/>
    </format>
    <format dxfId="496">
      <pivotArea type="all" dataOnly="0" outline="0" fieldPosition="0"/>
    </format>
    <format dxfId="495">
      <pivotArea outline="0" collapsedLevelsAreSubtotals="1" fieldPosition="0"/>
    </format>
    <format dxfId="494">
      <pivotArea field="35" type="button" dataOnly="0" labelOnly="1" outline="0" axis="axisRow" fieldPosition="0"/>
    </format>
    <format dxfId="493">
      <pivotArea dataOnly="0" labelOnly="1" fieldPosition="0">
        <references count="1">
          <reference field="35" count="0"/>
        </references>
      </pivotArea>
    </format>
    <format dxfId="492">
      <pivotArea dataOnly="0" labelOnly="1" grandRow="1" outline="0" fieldPosition="0"/>
    </format>
    <format dxfId="491">
      <pivotArea type="all" dataOnly="0" outline="0" fieldPosition="0"/>
    </format>
    <format dxfId="490">
      <pivotArea outline="0" collapsedLevelsAreSubtotals="1" fieldPosition="0"/>
    </format>
    <format dxfId="489">
      <pivotArea field="35" type="button" dataOnly="0" labelOnly="1" outline="0" axis="axisRow" fieldPosition="0"/>
    </format>
    <format dxfId="488">
      <pivotArea dataOnly="0" labelOnly="1" fieldPosition="0">
        <references count="1">
          <reference field="35" count="0"/>
        </references>
      </pivotArea>
    </format>
    <format dxfId="487">
      <pivotArea dataOnly="0" labelOnly="1" grandRow="1" outline="0" fieldPosition="0"/>
    </format>
    <format dxfId="486">
      <pivotArea outline="0" fieldPosition="0">
        <references count="1">
          <reference field="4294967294" count="1">
            <x v="0"/>
          </reference>
        </references>
      </pivotArea>
    </format>
    <format dxfId="485">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04DB46A5-A33D-4655-9263-151F9A23F9F9}" name="TablaDinámica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9" rowHeaderCaption="ÁREA Y/O SUBSECRETARÍA">
  <location ref="B25:C30" firstHeaderRow="1"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Row" multipleItemSelectionAllowed="1" showAll="0">
      <items count="8">
        <item h="1"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5">
    <i>
      <x v="2"/>
    </i>
    <i>
      <x v="3"/>
    </i>
    <i>
      <x v="5"/>
    </i>
    <i>
      <x v="6"/>
    </i>
    <i t="grand">
      <x/>
    </i>
  </rowItems>
  <colItems count="1">
    <i/>
  </colItems>
  <dataFields count="1">
    <dataField name="Suma de saldo " fld="34" baseField="0" baseItem="0"/>
  </dataFields>
  <formats count="13">
    <format dxfId="512">
      <pivotArea field="35" type="button" dataOnly="0" labelOnly="1" outline="0" axis="axisRow" fieldPosition="0"/>
    </format>
    <format dxfId="511">
      <pivotArea field="35" type="button" dataOnly="0" labelOnly="1" outline="0" axis="axisRow" fieldPosition="0"/>
    </format>
    <format dxfId="510">
      <pivotArea field="35" type="button" dataOnly="0" labelOnly="1" outline="0" axis="axisRow" fieldPosition="0"/>
    </format>
    <format dxfId="509">
      <pivotArea type="all" dataOnly="0" outline="0" fieldPosition="0"/>
    </format>
    <format dxfId="508">
      <pivotArea outline="0" collapsedLevelsAreSubtotals="1" fieldPosition="0"/>
    </format>
    <format dxfId="507">
      <pivotArea field="35" type="button" dataOnly="0" labelOnly="1" outline="0" axis="axisRow" fieldPosition="0"/>
    </format>
    <format dxfId="506">
      <pivotArea dataOnly="0" labelOnly="1" grandRow="1" outline="0" fieldPosition="0"/>
    </format>
    <format dxfId="505">
      <pivotArea type="all" dataOnly="0" outline="0" fieldPosition="0"/>
    </format>
    <format dxfId="504">
      <pivotArea outline="0" collapsedLevelsAreSubtotals="1" fieldPosition="0"/>
    </format>
    <format dxfId="503">
      <pivotArea field="35" type="button" dataOnly="0" labelOnly="1" outline="0" axis="axisRow" fieldPosition="0"/>
    </format>
    <format dxfId="502">
      <pivotArea dataOnly="0" labelOnly="1" grandRow="1" outline="0" fieldPosition="0"/>
    </format>
    <format dxfId="501">
      <pivotArea grandRow="1" outline="0" collapsedLevelsAreSubtotals="1" fieldPosition="0"/>
    </format>
    <format dxfId="500">
      <pivotArea collapsedLevelsAreSubtotals="1" fieldPosition="0">
        <references count="1">
          <reference field="35" count="0"/>
        </references>
      </pivotArea>
    </format>
  </formats>
  <chartFormats count="2">
    <chartFormat chart="8" format="0" series="1">
      <pivotArea type="data" outline="0" fieldPosition="0">
        <references count="1">
          <reference field="4294967294" count="1" selected="0">
            <x v="0"/>
          </reference>
        </references>
      </pivotArea>
    </chartFormat>
    <chartFormat chart="28" format="1" series="1">
      <pivotArea type="data" outline="0" fieldPosition="0">
        <references count="1">
          <reference field="4294967294" count="1" selected="0">
            <x v="0"/>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27F472BF-BCF3-4DE4-85B9-EF6C02772A0D}" name="TablaDinámica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15:J21"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dataField="1" numFmtId="166" showAll="0"/>
    <pivotField numFmtId="166"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6">
    <i>
      <x/>
    </i>
    <i>
      <x v="2"/>
    </i>
    <i>
      <x v="3"/>
    </i>
    <i>
      <x v="5"/>
    </i>
    <i>
      <x v="6"/>
    </i>
    <i t="grand">
      <x/>
    </i>
  </rowItems>
  <colFields count="1">
    <field x="-2"/>
  </colFields>
  <colItems count="8">
    <i>
      <x/>
    </i>
    <i i="1">
      <x v="1"/>
    </i>
    <i i="2">
      <x v="2"/>
    </i>
    <i i="3">
      <x v="3"/>
    </i>
    <i i="4">
      <x v="4"/>
    </i>
    <i i="5">
      <x v="5"/>
    </i>
    <i i="6">
      <x v="6"/>
    </i>
    <i i="7">
      <x v="7"/>
    </i>
  </colItems>
  <dataFields count="8">
    <dataField name=" ENERO" fld="21" baseField="35" baseItem="0" numFmtId="168"/>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 name="  TOTAL PAGADO" fld="33" baseField="35" baseItem="0"/>
  </dataFields>
  <formats count="16">
    <format dxfId="528">
      <pivotArea field="35" type="button" dataOnly="0" labelOnly="1" outline="0" axis="axisRow" fieldPosition="0"/>
    </format>
    <format dxfId="527">
      <pivotArea field="35" type="button" dataOnly="0" labelOnly="1" outline="0" axis="axisRow" fieldPosition="0"/>
    </format>
    <format dxfId="526">
      <pivotArea field="35" type="button" dataOnly="0" labelOnly="1" outline="0" axis="axisRow" fieldPosition="0"/>
    </format>
    <format dxfId="525">
      <pivotArea type="all" dataOnly="0" outline="0" fieldPosition="0"/>
    </format>
    <format dxfId="524">
      <pivotArea outline="0" collapsedLevelsAreSubtotals="1" fieldPosition="0"/>
    </format>
    <format dxfId="523">
      <pivotArea field="35" type="button" dataOnly="0" labelOnly="1" outline="0" axis="axisRow" fieldPosition="0"/>
    </format>
    <format dxfId="522">
      <pivotArea dataOnly="0" labelOnly="1" fieldPosition="0">
        <references count="1">
          <reference field="35" count="0"/>
        </references>
      </pivotArea>
    </format>
    <format dxfId="521">
      <pivotArea dataOnly="0" labelOnly="1" grandRow="1" outline="0" fieldPosition="0"/>
    </format>
    <format dxfId="520">
      <pivotArea type="all" dataOnly="0" outline="0" fieldPosition="0"/>
    </format>
    <format dxfId="519">
      <pivotArea outline="0" collapsedLevelsAreSubtotals="1" fieldPosition="0"/>
    </format>
    <format dxfId="518">
      <pivotArea field="35" type="button" dataOnly="0" labelOnly="1" outline="0" axis="axisRow" fieldPosition="0"/>
    </format>
    <format dxfId="517">
      <pivotArea dataOnly="0" labelOnly="1" fieldPosition="0">
        <references count="1">
          <reference field="35" count="0"/>
        </references>
      </pivotArea>
    </format>
    <format dxfId="516">
      <pivotArea dataOnly="0" labelOnly="1" grandRow="1" outline="0" fieldPosition="0"/>
    </format>
    <format dxfId="515">
      <pivotArea outline="0" fieldPosition="0">
        <references count="1">
          <reference field="4294967294" count="1">
            <x v="0"/>
          </reference>
        </references>
      </pivotArea>
    </format>
    <format dxfId="514">
      <pivotArea collapsedLevelsAreSubtotals="1" fieldPosition="0">
        <references count="2">
          <reference field="4294967294" count="1" selected="0">
            <x v="1"/>
          </reference>
          <reference field="35" count="0"/>
        </references>
      </pivotArea>
    </format>
    <format dxfId="513">
      <pivotArea field="35" grandRow="1" outline="0" collapsedLevelsAreSubtotals="1" axis="axisRow" fieldPosition="0">
        <references count="1">
          <reference field="4294967294" count="6" selected="0">
            <x v="2"/>
            <x v="3"/>
            <x v="4"/>
            <x v="5"/>
            <x v="6"/>
            <x v="7"/>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179C41F6-D897-4DC8-9769-064CF6A78B7B}" name="TablaDinámica5"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ÁREA Y/O SUBSECRETARÍA">
  <location ref="B3:F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dataField="1" numFmtId="166"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6" showAll="0"/>
    <pivotField dataField="1" numFmtId="166"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ataField="1" dragToRow="0" dragToCol="0" dragToPage="0" showAll="0" defaultSubtotal="0"/>
  </pivotFields>
  <rowFields count="1">
    <field x="35"/>
  </rowFields>
  <rowItems count="6">
    <i>
      <x/>
    </i>
    <i>
      <x v="2"/>
    </i>
    <i>
      <x v="3"/>
    </i>
    <i>
      <x v="5"/>
    </i>
    <i>
      <x v="6"/>
    </i>
    <i t="grand">
      <x/>
    </i>
  </rowItems>
  <colFields count="1">
    <field x="-2"/>
  </colFields>
  <colItems count="4">
    <i>
      <x/>
    </i>
    <i i="1">
      <x v="1"/>
    </i>
    <i i="2">
      <x v="2"/>
    </i>
    <i i="3">
      <x v="3"/>
    </i>
  </colItems>
  <dataFields count="4">
    <dataField name=" VALOR DEL PASIVO EXIGIBLE" fld="20" baseField="35" baseItem="0" numFmtId="168"/>
    <dataField name=" VALOR TOTAL PAGADO Y/O FENECIDO" fld="33" baseField="35" baseItem="0" numFmtId="168"/>
    <dataField name=" % DE PAGO Y/O FENECIMIENTO" fld="47" baseField="35" baseItem="0" numFmtId="9"/>
    <dataField name=" SALDO POR PAGAR" fld="34" baseField="35" baseItem="0" numFmtId="168"/>
  </dataFields>
  <formats count="19">
    <format dxfId="66">
      <pivotArea outline="0" collapsedLevelsAreSubtotals="1" fieldPosition="0">
        <references count="1">
          <reference field="4294967294" count="1" selected="0">
            <x v="2"/>
          </reference>
        </references>
      </pivotArea>
    </format>
    <format dxfId="65">
      <pivotArea field="35" type="button" dataOnly="0" labelOnly="1" outline="0" axis="axisRow" fieldPosition="0"/>
    </format>
    <format dxfId="64">
      <pivotArea dataOnly="0" labelOnly="1" outline="0" fieldPosition="0">
        <references count="1">
          <reference field="4294967294" count="4">
            <x v="0"/>
            <x v="1"/>
            <x v="2"/>
            <x v="3"/>
          </reference>
        </references>
      </pivotArea>
    </format>
    <format dxfId="63">
      <pivotArea field="35" type="button" dataOnly="0" labelOnly="1" outline="0" axis="axisRow" fieldPosition="0"/>
    </format>
    <format dxfId="62">
      <pivotArea dataOnly="0" labelOnly="1" outline="0" fieldPosition="0">
        <references count="1">
          <reference field="4294967294" count="4">
            <x v="0"/>
            <x v="1"/>
            <x v="2"/>
            <x v="3"/>
          </reference>
        </references>
      </pivotArea>
    </format>
    <format dxfId="61">
      <pivotArea field="35" type="button" dataOnly="0" labelOnly="1" outline="0" axis="axisRow" fieldPosition="0"/>
    </format>
    <format dxfId="60">
      <pivotArea dataOnly="0" labelOnly="1" outline="0" fieldPosition="0">
        <references count="1">
          <reference field="4294967294" count="4">
            <x v="0"/>
            <x v="1"/>
            <x v="2"/>
            <x v="3"/>
          </reference>
        </references>
      </pivotArea>
    </format>
    <format dxfId="59">
      <pivotArea type="all" dataOnly="0" outline="0" fieldPosition="0"/>
    </format>
    <format dxfId="58">
      <pivotArea outline="0" collapsedLevelsAreSubtotals="1" fieldPosition="0"/>
    </format>
    <format dxfId="57">
      <pivotArea field="35" type="button" dataOnly="0" labelOnly="1" outline="0" axis="axisRow" fieldPosition="0"/>
    </format>
    <format dxfId="56">
      <pivotArea dataOnly="0" labelOnly="1" fieldPosition="0">
        <references count="1">
          <reference field="35" count="0"/>
        </references>
      </pivotArea>
    </format>
    <format dxfId="55">
      <pivotArea dataOnly="0" labelOnly="1" grandRow="1" outline="0" fieldPosition="0"/>
    </format>
    <format dxfId="54">
      <pivotArea dataOnly="0" labelOnly="1" outline="0" fieldPosition="0">
        <references count="1">
          <reference field="4294967294" count="4">
            <x v="0"/>
            <x v="1"/>
            <x v="2"/>
            <x v="3"/>
          </reference>
        </references>
      </pivotArea>
    </format>
    <format dxfId="53">
      <pivotArea type="all" dataOnly="0" outline="0" fieldPosition="0"/>
    </format>
    <format dxfId="52">
      <pivotArea outline="0" collapsedLevelsAreSubtotals="1" fieldPosition="0"/>
    </format>
    <format dxfId="51">
      <pivotArea field="35" type="button" dataOnly="0" labelOnly="1" outline="0" axis="axisRow" fieldPosition="0"/>
    </format>
    <format dxfId="50">
      <pivotArea dataOnly="0" labelOnly="1" fieldPosition="0">
        <references count="1">
          <reference field="35" count="0"/>
        </references>
      </pivotArea>
    </format>
    <format dxfId="49">
      <pivotArea dataOnly="0" labelOnly="1" grandRow="1" outline="0" fieldPosition="0"/>
    </format>
    <format dxfId="48">
      <pivotArea dataOnly="0" labelOnly="1" outline="0" fieldPosition="0">
        <references count="1">
          <reference field="4294967294" count="4">
            <x v="0"/>
            <x v="1"/>
            <x v="2"/>
            <x v="3"/>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A2626F9E-EFB6-481E-ADE3-80B4341D160B}" name="TablaDinámica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8" rowHeaderCaption="ÁREA Y/O SUBSECRETARÍA">
  <location ref="B25:C30" firstHeaderRow="1"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Row" multipleItemSelectionAllowed="1" showAll="0">
      <items count="8">
        <item h="1"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5">
    <i>
      <x v="2"/>
    </i>
    <i>
      <x v="3"/>
    </i>
    <i>
      <x v="5"/>
    </i>
    <i>
      <x v="6"/>
    </i>
    <i t="grand">
      <x/>
    </i>
  </rowItems>
  <colItems count="1">
    <i/>
  </colItems>
  <dataFields count="1">
    <dataField name="Suma de saldo " fld="34" baseField="0" baseItem="0"/>
  </dataFields>
  <formats count="13">
    <format dxfId="79">
      <pivotArea field="35" type="button" dataOnly="0" labelOnly="1" outline="0" axis="axisRow" fieldPosition="0"/>
    </format>
    <format dxfId="78">
      <pivotArea field="35" type="button" dataOnly="0" labelOnly="1" outline="0" axis="axisRow" fieldPosition="0"/>
    </format>
    <format dxfId="77">
      <pivotArea field="35" type="button" dataOnly="0" labelOnly="1" outline="0" axis="axisRow" fieldPosition="0"/>
    </format>
    <format dxfId="76">
      <pivotArea type="all" dataOnly="0" outline="0" fieldPosition="0"/>
    </format>
    <format dxfId="75">
      <pivotArea outline="0" collapsedLevelsAreSubtotals="1" fieldPosition="0"/>
    </format>
    <format dxfId="74">
      <pivotArea field="35" type="button" dataOnly="0" labelOnly="1" outline="0" axis="axisRow" fieldPosition="0"/>
    </format>
    <format dxfId="73">
      <pivotArea dataOnly="0" labelOnly="1" grandRow="1" outline="0" fieldPosition="0"/>
    </format>
    <format dxfId="72">
      <pivotArea type="all" dataOnly="0" outline="0" fieldPosition="0"/>
    </format>
    <format dxfId="71">
      <pivotArea outline="0" collapsedLevelsAreSubtotals="1" fieldPosition="0"/>
    </format>
    <format dxfId="70">
      <pivotArea field="35" type="button" dataOnly="0" labelOnly="1" outline="0" axis="axisRow" fieldPosition="0"/>
    </format>
    <format dxfId="69">
      <pivotArea dataOnly="0" labelOnly="1" grandRow="1" outline="0" fieldPosition="0"/>
    </format>
    <format dxfId="68">
      <pivotArea grandRow="1" outline="0" collapsedLevelsAreSubtotals="1" fieldPosition="0"/>
    </format>
    <format dxfId="67">
      <pivotArea collapsedLevelsAreSubtotals="1" fieldPosition="0">
        <references count="1">
          <reference field="35" count="0"/>
        </references>
      </pivotArea>
    </format>
  </formats>
  <chartFormats count="1">
    <chartFormat chart="8" format="0" series="1">
      <pivotArea type="data" outline="0" fieldPosition="0">
        <references count="1">
          <reference field="4294967294" count="1" selected="0">
            <x v="0"/>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45E5E286-8C32-4598-B4A1-20120BDE0F83}" name="TablaDinámica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3" rowHeaderCaption="ÁREA Y/O SUBSECRETARÍA">
  <location ref="K3:M11"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7">
    <i>
      <x v="6"/>
    </i>
    <i>
      <x/>
    </i>
    <i>
      <x v="2"/>
    </i>
    <i>
      <x v="5"/>
    </i>
    <i>
      <x v="7"/>
    </i>
    <i>
      <x v="3"/>
    </i>
    <i t="grand">
      <x/>
    </i>
  </rowItems>
  <colFields count="1">
    <field x="35"/>
  </colFields>
  <colItems count="2">
    <i>
      <x v="2"/>
    </i>
    <i t="grand">
      <x/>
    </i>
  </colItems>
  <dataFields count="1">
    <dataField name=" SALDO POR PAGAR" fld="34" baseField="35" baseItem="0" numFmtId="169"/>
  </dataFields>
  <formats count="19">
    <format dxfId="98">
      <pivotArea field="35" type="button" dataOnly="0" labelOnly="1" outline="0" axis="axisCol" fieldPosition="0"/>
    </format>
    <format dxfId="97">
      <pivotArea dataOnly="0" labelOnly="1" outline="0" fieldPosition="0">
        <references count="1">
          <reference field="4294967294" count="1">
            <x v="0"/>
          </reference>
        </references>
      </pivotArea>
    </format>
    <format dxfId="96">
      <pivotArea field="35" type="button" dataOnly="0" labelOnly="1" outline="0" axis="axisCol" fieldPosition="0"/>
    </format>
    <format dxfId="95">
      <pivotArea dataOnly="0" labelOnly="1" outline="0" fieldPosition="0">
        <references count="1">
          <reference field="4294967294" count="1">
            <x v="0"/>
          </reference>
        </references>
      </pivotArea>
    </format>
    <format dxfId="94">
      <pivotArea field="35" type="button" dataOnly="0" labelOnly="1" outline="0" axis="axisCol" fieldPosition="0"/>
    </format>
    <format dxfId="93">
      <pivotArea dataOnly="0" labelOnly="1" outline="0" fieldPosition="0">
        <references count="1">
          <reference field="4294967294" count="1">
            <x v="0"/>
          </reference>
        </references>
      </pivotArea>
    </format>
    <format dxfId="92">
      <pivotArea type="all" dataOnly="0" outline="0" fieldPosition="0"/>
    </format>
    <format dxfId="91">
      <pivotArea outline="0" collapsedLevelsAreSubtotals="1" fieldPosition="0"/>
    </format>
    <format dxfId="90">
      <pivotArea field="35" type="button" dataOnly="0" labelOnly="1" outline="0" axis="axisCol" fieldPosition="0"/>
    </format>
    <format dxfId="89">
      <pivotArea dataOnly="0" labelOnly="1" fieldPosition="0">
        <references count="1">
          <reference field="35" count="0"/>
        </references>
      </pivotArea>
    </format>
    <format dxfId="88">
      <pivotArea dataOnly="0" labelOnly="1" grandRow="1" outline="0" fieldPosition="0"/>
    </format>
    <format dxfId="87">
      <pivotArea dataOnly="0" labelOnly="1" outline="0" fieldPosition="0">
        <references count="1">
          <reference field="4294967294" count="1">
            <x v="0"/>
          </reference>
        </references>
      </pivotArea>
    </format>
    <format dxfId="86">
      <pivotArea type="all" dataOnly="0" outline="0" fieldPosition="0"/>
    </format>
    <format dxfId="85">
      <pivotArea outline="0" collapsedLevelsAreSubtotals="1" fieldPosition="0"/>
    </format>
    <format dxfId="84">
      <pivotArea field="35" type="button" dataOnly="0" labelOnly="1" outline="0" axis="axisCol" fieldPosition="0"/>
    </format>
    <format dxfId="83">
      <pivotArea dataOnly="0" labelOnly="1" fieldPosition="0">
        <references count="1">
          <reference field="35" count="0"/>
        </references>
      </pivotArea>
    </format>
    <format dxfId="82">
      <pivotArea dataOnly="0" labelOnly="1" grandRow="1" outline="0" fieldPosition="0"/>
    </format>
    <format dxfId="81">
      <pivotArea dataOnly="0" labelOnly="1" outline="0" fieldPosition="0">
        <references count="1">
          <reference field="4294967294" count="1">
            <x v="0"/>
          </reference>
        </references>
      </pivotArea>
    </format>
    <format dxfId="80">
      <pivotArea outline="0" fieldPosition="0">
        <references count="1">
          <reference field="4294967294" count="1">
            <x v="0"/>
          </reference>
        </references>
      </pivotArea>
    </format>
  </formats>
  <chartFormats count="3">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2B661CD3-63E3-4E0A-BC4F-3691D79576B7}" name="TablaDinámica13"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8" rowHeaderCaption="ÁREA Y/O SUBSECRETARÍA">
  <location ref="S29:U34" firstHeaderRow="1" firstDataRow="2" firstDataCol="1" rowPageCount="1" colPageCount="1"/>
  <pivotFields count="48">
    <pivotField axis="axisRow"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4">
    <i>
      <x v="2"/>
    </i>
    <i>
      <x v="3"/>
    </i>
    <i>
      <x v="6"/>
    </i>
    <i t="grand">
      <x/>
    </i>
  </rowItems>
  <colFields count="1">
    <field x="35"/>
  </colFields>
  <colItems count="2">
    <i>
      <x v="5"/>
    </i>
    <i t="grand">
      <x/>
    </i>
  </colItems>
  <pageFields count="1">
    <pageField fld="34" hier="-1"/>
  </pageFields>
  <dataFields count="1">
    <dataField name="Suma de saldo " fld="34" baseField="0" baseItem="0"/>
  </dataFields>
  <formats count="15">
    <format dxfId="113">
      <pivotArea field="35" type="button" dataOnly="0" labelOnly="1" outline="0" axis="axisCol" fieldPosition="0"/>
    </format>
    <format dxfId="112">
      <pivotArea field="35" type="button" dataOnly="0" labelOnly="1" outline="0" axis="axisCol" fieldPosition="0"/>
    </format>
    <format dxfId="111">
      <pivotArea field="35" type="button" dataOnly="0" labelOnly="1" outline="0" axis="axisCol" fieldPosition="0"/>
    </format>
    <format dxfId="110">
      <pivotArea type="all" dataOnly="0" outline="0" fieldPosition="0"/>
    </format>
    <format dxfId="109">
      <pivotArea outline="0" collapsedLevelsAreSubtotals="1" fieldPosition="0"/>
    </format>
    <format dxfId="108">
      <pivotArea field="35" type="button" dataOnly="0" labelOnly="1" outline="0" axis="axisCol" fieldPosition="0"/>
    </format>
    <format dxfId="107">
      <pivotArea dataOnly="0" labelOnly="1" fieldPosition="0">
        <references count="1">
          <reference field="35" count="0"/>
        </references>
      </pivotArea>
    </format>
    <format dxfId="106">
      <pivotArea dataOnly="0" labelOnly="1" grandRow="1" outline="0" fieldPosition="0"/>
    </format>
    <format dxfId="105">
      <pivotArea type="all" dataOnly="0" outline="0" fieldPosition="0"/>
    </format>
    <format dxfId="104">
      <pivotArea outline="0" collapsedLevelsAreSubtotals="1" fieldPosition="0"/>
    </format>
    <format dxfId="103">
      <pivotArea field="35" type="button" dataOnly="0" labelOnly="1" outline="0" axis="axisCol" fieldPosition="0"/>
    </format>
    <format dxfId="102">
      <pivotArea dataOnly="0" labelOnly="1" fieldPosition="0">
        <references count="1">
          <reference field="35" count="0"/>
        </references>
      </pivotArea>
    </format>
    <format dxfId="101">
      <pivotArea dataOnly="0" labelOnly="1" grandRow="1" outline="0" fieldPosition="0"/>
    </format>
    <format dxfId="100">
      <pivotArea collapsedLevelsAreSubtotals="1" fieldPosition="0">
        <references count="1">
          <reference field="0" count="3">
            <x v="2"/>
            <x v="3"/>
            <x v="6"/>
          </reference>
        </references>
      </pivotArea>
    </format>
    <format dxfId="99">
      <pivotArea grandRow="1" outline="0" collapsedLevelsAreSubtotals="1" fieldPosition="0"/>
    </format>
  </formats>
  <chartFormats count="1">
    <chartFormat chart="33" format="0"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511E4494-7463-492D-B98C-A18D0EE5C272}" name="TablaDinámica1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4" rowHeaderCaption="ÁREA Y/O SUBSECRETARÍA">
  <location ref="O29:Q38"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8">
    <i>
      <x v="18"/>
    </i>
    <i>
      <x v="16"/>
    </i>
    <i>
      <x v="43"/>
    </i>
    <i>
      <x v="19"/>
    </i>
    <i>
      <x v="27"/>
    </i>
    <i>
      <x v="4"/>
    </i>
    <i>
      <x v="11"/>
    </i>
    <i t="grand">
      <x/>
    </i>
  </rowItems>
  <colFields count="1">
    <field x="35"/>
  </colFields>
  <colItems count="2">
    <i>
      <x v="3"/>
    </i>
    <i t="grand">
      <x/>
    </i>
  </colItems>
  <pageFields count="1">
    <pageField fld="34" hier="-1"/>
  </pageFields>
  <dataFields count="1">
    <dataField name="Suma de saldo " fld="34" baseField="0" baseItem="0"/>
  </dataFields>
  <formats count="15">
    <format dxfId="128">
      <pivotArea field="35" type="button" dataOnly="0" labelOnly="1" outline="0" axis="axisCol" fieldPosition="0"/>
    </format>
    <format dxfId="127">
      <pivotArea field="35" type="button" dataOnly="0" labelOnly="1" outline="0" axis="axisCol" fieldPosition="0"/>
    </format>
    <format dxfId="126">
      <pivotArea field="35" type="button" dataOnly="0" labelOnly="1" outline="0" axis="axisCol" fieldPosition="0"/>
    </format>
    <format dxfId="125">
      <pivotArea type="all" dataOnly="0" outline="0" fieldPosition="0"/>
    </format>
    <format dxfId="124">
      <pivotArea outline="0" collapsedLevelsAreSubtotals="1" fieldPosition="0"/>
    </format>
    <format dxfId="123">
      <pivotArea field="35" type="button" dataOnly="0" labelOnly="1" outline="0" axis="axisCol" fieldPosition="0"/>
    </format>
    <format dxfId="122">
      <pivotArea dataOnly="0" labelOnly="1" fieldPosition="0">
        <references count="1">
          <reference field="35" count="0"/>
        </references>
      </pivotArea>
    </format>
    <format dxfId="121">
      <pivotArea dataOnly="0" labelOnly="1" grandRow="1" outline="0" fieldPosition="0"/>
    </format>
    <format dxfId="120">
      <pivotArea type="all" dataOnly="0" outline="0" fieldPosition="0"/>
    </format>
    <format dxfId="119">
      <pivotArea outline="0" collapsedLevelsAreSubtotals="1" fieldPosition="0"/>
    </format>
    <format dxfId="118">
      <pivotArea field="35" type="button" dataOnly="0" labelOnly="1" outline="0" axis="axisCol" fieldPosition="0"/>
    </format>
    <format dxfId="117">
      <pivotArea dataOnly="0" labelOnly="1" fieldPosition="0">
        <references count="1">
          <reference field="35" count="0"/>
        </references>
      </pivotArea>
    </format>
    <format dxfId="116">
      <pivotArea dataOnly="0" labelOnly="1" grandRow="1" outline="0" fieldPosition="0"/>
    </format>
    <format dxfId="115">
      <pivotArea collapsedLevelsAreSubtotals="1" fieldPosition="0">
        <references count="1">
          <reference field="0" count="8">
            <x v="4"/>
            <x v="11"/>
            <x v="16"/>
            <x v="17"/>
            <x v="18"/>
            <x v="19"/>
            <x v="27"/>
            <x v="43"/>
          </reference>
        </references>
      </pivotArea>
    </format>
    <format dxfId="114">
      <pivotArea grandRow="1" outline="0" collapsedLevelsAreSubtotals="1" fieldPosition="0"/>
    </format>
  </formats>
  <chartFormats count="2">
    <chartFormat chart="20" format="0" series="1">
      <pivotArea type="data" outline="0" fieldPosition="0">
        <references count="2">
          <reference field="4294967294" count="1" selected="0">
            <x v="0"/>
          </reference>
          <reference field="35" count="1" selected="0">
            <x v="3"/>
          </reference>
        </references>
      </pivotArea>
    </chartFormat>
    <chartFormat chart="20" format="1">
      <pivotArea type="data" outline="0" fieldPosition="0">
        <references count="3">
          <reference field="4294967294" count="1" selected="0">
            <x v="0"/>
          </reference>
          <reference field="0" count="1" selected="0">
            <x v="27"/>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18F9996E-FFAA-4C40-BC80-C37E28D14282}" name="TablaDinámica1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N80:O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8"/>
  </dataFields>
  <formats count="15">
    <format dxfId="143">
      <pivotArea field="35" type="button" dataOnly="0" labelOnly="1" outline="0" axis="axisRow" fieldPosition="0"/>
    </format>
    <format dxfId="142">
      <pivotArea field="35" type="button" dataOnly="0" labelOnly="1" outline="0" axis="axisRow" fieldPosition="0"/>
    </format>
    <format dxfId="141">
      <pivotArea field="35" type="button" dataOnly="0" labelOnly="1" outline="0" axis="axisRow" fieldPosition="0"/>
    </format>
    <format dxfId="140">
      <pivotArea type="all" dataOnly="0" outline="0" fieldPosition="0"/>
    </format>
    <format dxfId="139">
      <pivotArea outline="0" collapsedLevelsAreSubtotals="1" fieldPosition="0"/>
    </format>
    <format dxfId="138">
      <pivotArea field="35" type="button" dataOnly="0" labelOnly="1" outline="0" axis="axisRow" fieldPosition="0"/>
    </format>
    <format dxfId="137">
      <pivotArea dataOnly="0" labelOnly="1" fieldPosition="0">
        <references count="1">
          <reference field="35" count="0"/>
        </references>
      </pivotArea>
    </format>
    <format dxfId="136">
      <pivotArea dataOnly="0" labelOnly="1" grandRow="1" outline="0" fieldPosition="0"/>
    </format>
    <format dxfId="135">
      <pivotArea type="all" dataOnly="0" outline="0" fieldPosition="0"/>
    </format>
    <format dxfId="134">
      <pivotArea outline="0" collapsedLevelsAreSubtotals="1" fieldPosition="0"/>
    </format>
    <format dxfId="133">
      <pivotArea field="35" type="button" dataOnly="0" labelOnly="1" outline="0" axis="axisRow" fieldPosition="0"/>
    </format>
    <format dxfId="132">
      <pivotArea dataOnly="0" labelOnly="1" fieldPosition="0">
        <references count="1">
          <reference field="35" count="0"/>
        </references>
      </pivotArea>
    </format>
    <format dxfId="131">
      <pivotArea dataOnly="0" labelOnly="1" grandRow="1" outline="0" fieldPosition="0"/>
    </format>
    <format dxfId="130">
      <pivotArea outline="0" fieldPosition="0">
        <references count="1">
          <reference field="4294967294" count="1">
            <x v="0"/>
          </reference>
        </references>
      </pivotArea>
    </format>
    <format dxfId="129">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BEBE133B-0212-448A-9730-0321126F60DB}" name="TablaDinámica1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5" rowHeaderCaption="ÁREA Y/O SUBSECRETARÍA">
  <location ref="W3:Y10"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6">
    <i>
      <x v="2"/>
    </i>
    <i>
      <x v="4"/>
    </i>
    <i>
      <x v="5"/>
    </i>
    <i>
      <x v="6"/>
    </i>
    <i>
      <x v="7"/>
    </i>
    <i t="grand">
      <x/>
    </i>
  </rowItems>
  <colFields count="1">
    <field x="35"/>
  </colFields>
  <colItems count="2">
    <i>
      <x v="6"/>
    </i>
    <i t="grand">
      <x/>
    </i>
  </colItems>
  <dataFields count="1">
    <dataField name=" SALDO POR PAGAR" fld="34" baseField="35" baseItem="0" numFmtId="168"/>
  </dataFields>
  <formats count="18">
    <format dxfId="161">
      <pivotArea field="35" type="button" dataOnly="0" labelOnly="1" outline="0" axis="axisCol" fieldPosition="0"/>
    </format>
    <format dxfId="160">
      <pivotArea dataOnly="0" labelOnly="1" outline="0" fieldPosition="0">
        <references count="1">
          <reference field="4294967294" count="1">
            <x v="0"/>
          </reference>
        </references>
      </pivotArea>
    </format>
    <format dxfId="159">
      <pivotArea field="35" type="button" dataOnly="0" labelOnly="1" outline="0" axis="axisCol" fieldPosition="0"/>
    </format>
    <format dxfId="158">
      <pivotArea dataOnly="0" labelOnly="1" outline="0" fieldPosition="0">
        <references count="1">
          <reference field="4294967294" count="1">
            <x v="0"/>
          </reference>
        </references>
      </pivotArea>
    </format>
    <format dxfId="157">
      <pivotArea field="35" type="button" dataOnly="0" labelOnly="1" outline="0" axis="axisCol" fieldPosition="0"/>
    </format>
    <format dxfId="156">
      <pivotArea dataOnly="0" labelOnly="1" outline="0" fieldPosition="0">
        <references count="1">
          <reference field="4294967294" count="1">
            <x v="0"/>
          </reference>
        </references>
      </pivotArea>
    </format>
    <format dxfId="155">
      <pivotArea type="all" dataOnly="0" outline="0" fieldPosition="0"/>
    </format>
    <format dxfId="154">
      <pivotArea outline="0" collapsedLevelsAreSubtotals="1" fieldPosition="0"/>
    </format>
    <format dxfId="153">
      <pivotArea field="35" type="button" dataOnly="0" labelOnly="1" outline="0" axis="axisCol" fieldPosition="0"/>
    </format>
    <format dxfId="152">
      <pivotArea dataOnly="0" labelOnly="1" fieldPosition="0">
        <references count="1">
          <reference field="35" count="0"/>
        </references>
      </pivotArea>
    </format>
    <format dxfId="151">
      <pivotArea dataOnly="0" labelOnly="1" grandRow="1" outline="0" fieldPosition="0"/>
    </format>
    <format dxfId="150">
      <pivotArea dataOnly="0" labelOnly="1" outline="0" fieldPosition="0">
        <references count="1">
          <reference field="4294967294" count="1">
            <x v="0"/>
          </reference>
        </references>
      </pivotArea>
    </format>
    <format dxfId="149">
      <pivotArea type="all" dataOnly="0" outline="0" fieldPosition="0"/>
    </format>
    <format dxfId="148">
      <pivotArea outline="0" collapsedLevelsAreSubtotals="1" fieldPosition="0"/>
    </format>
    <format dxfId="147">
      <pivotArea field="35" type="button" dataOnly="0" labelOnly="1" outline="0" axis="axisCol" fieldPosition="0"/>
    </format>
    <format dxfId="146">
      <pivotArea dataOnly="0" labelOnly="1" fieldPosition="0">
        <references count="1">
          <reference field="35" count="0"/>
        </references>
      </pivotArea>
    </format>
    <format dxfId="145">
      <pivotArea dataOnly="0" labelOnly="1" grandRow="1" outline="0" fieldPosition="0"/>
    </format>
    <format dxfId="144">
      <pivotArea dataOnly="0" labelOnly="1" outline="0" fieldPosition="0">
        <references count="1">
          <reference field="4294967294" count="1">
            <x v="0"/>
          </reference>
        </references>
      </pivotArea>
    </format>
  </formats>
  <chartFormats count="8">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28" format="0" series="1">
      <pivotArea type="data" outline="0" fieldPosition="0">
        <references count="2">
          <reference field="4294967294" count="1" selected="0">
            <x v="0"/>
          </reference>
          <reference field="35" count="1" selected="0">
            <x v="6"/>
          </reference>
        </references>
      </pivotArea>
    </chartFormat>
    <chartFormat chart="32" format="1" series="1">
      <pivotArea type="data" outline="0" fieldPosition="0">
        <references count="2">
          <reference field="4294967294" count="1" selected="0">
            <x v="0"/>
          </reference>
          <reference field="35" count="1" selected="0">
            <x v="6"/>
          </reference>
        </references>
      </pivotArea>
    </chartFormat>
    <chartFormat chart="33" format="2" series="1">
      <pivotArea type="data" outline="0" fieldPosition="0">
        <references count="2">
          <reference field="4294967294" count="1" selected="0">
            <x v="0"/>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043A276E-6FE5-49F4-BFD0-60FD5E13C165}" name="TablaDinámica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18" rowHeaderCaption="ÁREA Y/O SUBSECRETARÍA">
  <location ref="O3:Q9"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5">
    <i>
      <x v="6"/>
    </i>
    <i>
      <x v="5"/>
    </i>
    <i>
      <x v="7"/>
    </i>
    <i>
      <x v="3"/>
    </i>
    <i t="grand">
      <x/>
    </i>
  </rowItems>
  <colFields count="1">
    <field x="35"/>
  </colFields>
  <colItems count="2">
    <i>
      <x v="3"/>
    </i>
    <i t="grand">
      <x/>
    </i>
  </colItems>
  <dataFields count="1">
    <dataField name=" SALDO POR PAGAR" fld="34" baseField="35" baseItem="0" numFmtId="168"/>
  </dataFields>
  <formats count="18">
    <format dxfId="179">
      <pivotArea field="35" type="button" dataOnly="0" labelOnly="1" outline="0" axis="axisCol" fieldPosition="0"/>
    </format>
    <format dxfId="178">
      <pivotArea dataOnly="0" labelOnly="1" outline="0" fieldPosition="0">
        <references count="1">
          <reference field="4294967294" count="1">
            <x v="0"/>
          </reference>
        </references>
      </pivotArea>
    </format>
    <format dxfId="177">
      <pivotArea field="35" type="button" dataOnly="0" labelOnly="1" outline="0" axis="axisCol" fieldPosition="0"/>
    </format>
    <format dxfId="176">
      <pivotArea dataOnly="0" labelOnly="1" outline="0" fieldPosition="0">
        <references count="1">
          <reference field="4294967294" count="1">
            <x v="0"/>
          </reference>
        </references>
      </pivotArea>
    </format>
    <format dxfId="175">
      <pivotArea field="35" type="button" dataOnly="0" labelOnly="1" outline="0" axis="axisCol" fieldPosition="0"/>
    </format>
    <format dxfId="174">
      <pivotArea dataOnly="0" labelOnly="1" outline="0" fieldPosition="0">
        <references count="1">
          <reference field="4294967294" count="1">
            <x v="0"/>
          </reference>
        </references>
      </pivotArea>
    </format>
    <format dxfId="173">
      <pivotArea type="all" dataOnly="0" outline="0" fieldPosition="0"/>
    </format>
    <format dxfId="172">
      <pivotArea outline="0" collapsedLevelsAreSubtotals="1" fieldPosition="0"/>
    </format>
    <format dxfId="171">
      <pivotArea field="35" type="button" dataOnly="0" labelOnly="1" outline="0" axis="axisCol" fieldPosition="0"/>
    </format>
    <format dxfId="170">
      <pivotArea dataOnly="0" labelOnly="1" fieldPosition="0">
        <references count="1">
          <reference field="35" count="0"/>
        </references>
      </pivotArea>
    </format>
    <format dxfId="169">
      <pivotArea dataOnly="0" labelOnly="1" grandRow="1" outline="0" fieldPosition="0"/>
    </format>
    <format dxfId="168">
      <pivotArea dataOnly="0" labelOnly="1" outline="0" fieldPosition="0">
        <references count="1">
          <reference field="4294967294" count="1">
            <x v="0"/>
          </reference>
        </references>
      </pivotArea>
    </format>
    <format dxfId="167">
      <pivotArea type="all" dataOnly="0" outline="0" fieldPosition="0"/>
    </format>
    <format dxfId="166">
      <pivotArea outline="0" collapsedLevelsAreSubtotals="1" fieldPosition="0"/>
    </format>
    <format dxfId="165">
      <pivotArea field="35" type="button" dataOnly="0" labelOnly="1" outline="0" axis="axisCol" fieldPosition="0"/>
    </format>
    <format dxfId="164">
      <pivotArea dataOnly="0" labelOnly="1" fieldPosition="0">
        <references count="1">
          <reference field="35" count="0"/>
        </references>
      </pivotArea>
    </format>
    <format dxfId="163">
      <pivotArea dataOnly="0" labelOnly="1" grandRow="1" outline="0" fieldPosition="0"/>
    </format>
    <format dxfId="162">
      <pivotArea dataOnly="0" labelOnly="1" outline="0" fieldPosition="0">
        <references count="1">
          <reference field="4294967294" count="1">
            <x v="0"/>
          </reference>
        </references>
      </pivotArea>
    </format>
  </formats>
  <chartFormats count="4">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3558BEDC-8A5B-4EDD-8DEC-47A0C83AE8C1}" name="TablaDinámica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15:J21"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dataField="1" numFmtId="166" showAll="0"/>
    <pivotField numFmtId="166"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6">
    <i>
      <x/>
    </i>
    <i>
      <x v="2"/>
    </i>
    <i>
      <x v="3"/>
    </i>
    <i>
      <x v="5"/>
    </i>
    <i>
      <x v="6"/>
    </i>
    <i t="grand">
      <x/>
    </i>
  </rowItems>
  <colFields count="1">
    <field x="-2"/>
  </colFields>
  <colItems count="8">
    <i>
      <x/>
    </i>
    <i i="1">
      <x v="1"/>
    </i>
    <i i="2">
      <x v="2"/>
    </i>
    <i i="3">
      <x v="3"/>
    </i>
    <i i="4">
      <x v="4"/>
    </i>
    <i i="5">
      <x v="5"/>
    </i>
    <i i="6">
      <x v="6"/>
    </i>
    <i i="7">
      <x v="7"/>
    </i>
  </colItems>
  <dataFields count="8">
    <dataField name=" ENERO" fld="21" baseField="35" baseItem="0" numFmtId="168"/>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 name="  TOTAL PAGADO" fld="33" baseField="35" baseItem="0"/>
  </dataFields>
  <formats count="16">
    <format dxfId="195">
      <pivotArea field="35" type="button" dataOnly="0" labelOnly="1" outline="0" axis="axisRow" fieldPosition="0"/>
    </format>
    <format dxfId="194">
      <pivotArea field="35" type="button" dataOnly="0" labelOnly="1" outline="0" axis="axisRow" fieldPosition="0"/>
    </format>
    <format dxfId="193">
      <pivotArea field="35" type="button" dataOnly="0" labelOnly="1" outline="0" axis="axisRow" fieldPosition="0"/>
    </format>
    <format dxfId="192">
      <pivotArea type="all" dataOnly="0" outline="0" fieldPosition="0"/>
    </format>
    <format dxfId="191">
      <pivotArea outline="0" collapsedLevelsAreSubtotals="1" fieldPosition="0"/>
    </format>
    <format dxfId="190">
      <pivotArea field="35" type="button" dataOnly="0" labelOnly="1" outline="0" axis="axisRow" fieldPosition="0"/>
    </format>
    <format dxfId="189">
      <pivotArea dataOnly="0" labelOnly="1" fieldPosition="0">
        <references count="1">
          <reference field="35" count="0"/>
        </references>
      </pivotArea>
    </format>
    <format dxfId="188">
      <pivotArea dataOnly="0" labelOnly="1" grandRow="1" outline="0" fieldPosition="0"/>
    </format>
    <format dxfId="187">
      <pivotArea type="all" dataOnly="0" outline="0" fieldPosition="0"/>
    </format>
    <format dxfId="186">
      <pivotArea outline="0" collapsedLevelsAreSubtotals="1" fieldPosition="0"/>
    </format>
    <format dxfId="185">
      <pivotArea field="35" type="button" dataOnly="0" labelOnly="1" outline="0" axis="axisRow" fieldPosition="0"/>
    </format>
    <format dxfId="184">
      <pivotArea dataOnly="0" labelOnly="1" fieldPosition="0">
        <references count="1">
          <reference field="35" count="0"/>
        </references>
      </pivotArea>
    </format>
    <format dxfId="183">
      <pivotArea dataOnly="0" labelOnly="1" grandRow="1" outline="0" fieldPosition="0"/>
    </format>
    <format dxfId="182">
      <pivotArea outline="0" fieldPosition="0">
        <references count="1">
          <reference field="4294967294" count="1">
            <x v="0"/>
          </reference>
        </references>
      </pivotArea>
    </format>
    <format dxfId="181">
      <pivotArea collapsedLevelsAreSubtotals="1" fieldPosition="0">
        <references count="2">
          <reference field="4294967294" count="1" selected="0">
            <x v="1"/>
          </reference>
          <reference field="35" count="0"/>
        </references>
      </pivotArea>
    </format>
    <format dxfId="180">
      <pivotArea field="35" grandRow="1" outline="0" collapsedLevelsAreSubtotals="1" axis="axisRow" fieldPosition="0">
        <references count="1">
          <reference field="4294967294" count="6" selected="0">
            <x v="2"/>
            <x v="3"/>
            <x v="4"/>
            <x v="5"/>
            <x v="6"/>
            <x v="7"/>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EE065511-A169-4C8A-AD9F-CA8096EC4006}" name="TablaDinámica10"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9" rowHeaderCaption="ÁREA Y/O SUBSECRETARÍA">
  <location ref="S3:U7"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showAll="0"/>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1"/>
  </rowFields>
  <rowItems count="3">
    <i>
      <x/>
    </i>
    <i>
      <x v="1"/>
    </i>
    <i t="grand">
      <x/>
    </i>
  </rowItems>
  <colFields count="1">
    <field x="35"/>
  </colFields>
  <colItems count="2">
    <i>
      <x v="5"/>
    </i>
    <i t="grand">
      <x/>
    </i>
  </colItems>
  <dataFields count="1">
    <dataField name=" SALDO POR PAGAR" fld="34" baseField="35" baseItem="0" numFmtId="168"/>
  </dataFields>
  <formats count="18">
    <format dxfId="213">
      <pivotArea field="35" type="button" dataOnly="0" labelOnly="1" outline="0" axis="axisCol" fieldPosition="0"/>
    </format>
    <format dxfId="212">
      <pivotArea dataOnly="0" labelOnly="1" outline="0" fieldPosition="0">
        <references count="1">
          <reference field="4294967294" count="1">
            <x v="0"/>
          </reference>
        </references>
      </pivotArea>
    </format>
    <format dxfId="211">
      <pivotArea field="35" type="button" dataOnly="0" labelOnly="1" outline="0" axis="axisCol" fieldPosition="0"/>
    </format>
    <format dxfId="210">
      <pivotArea dataOnly="0" labelOnly="1" outline="0" fieldPosition="0">
        <references count="1">
          <reference field="4294967294" count="1">
            <x v="0"/>
          </reference>
        </references>
      </pivotArea>
    </format>
    <format dxfId="209">
      <pivotArea field="35" type="button" dataOnly="0" labelOnly="1" outline="0" axis="axisCol" fieldPosition="0"/>
    </format>
    <format dxfId="208">
      <pivotArea dataOnly="0" labelOnly="1" outline="0" fieldPosition="0">
        <references count="1">
          <reference field="4294967294" count="1">
            <x v="0"/>
          </reference>
        </references>
      </pivotArea>
    </format>
    <format dxfId="207">
      <pivotArea type="all" dataOnly="0" outline="0" fieldPosition="0"/>
    </format>
    <format dxfId="206">
      <pivotArea outline="0" collapsedLevelsAreSubtotals="1" fieldPosition="0"/>
    </format>
    <format dxfId="205">
      <pivotArea field="35" type="button" dataOnly="0" labelOnly="1" outline="0" axis="axisCol" fieldPosition="0"/>
    </format>
    <format dxfId="204">
      <pivotArea dataOnly="0" labelOnly="1" fieldPosition="0">
        <references count="1">
          <reference field="35" count="0"/>
        </references>
      </pivotArea>
    </format>
    <format dxfId="203">
      <pivotArea dataOnly="0" labelOnly="1" grandRow="1" outline="0" fieldPosition="0"/>
    </format>
    <format dxfId="202">
      <pivotArea dataOnly="0" labelOnly="1" outline="0" fieldPosition="0">
        <references count="1">
          <reference field="4294967294" count="1">
            <x v="0"/>
          </reference>
        </references>
      </pivotArea>
    </format>
    <format dxfId="201">
      <pivotArea type="all" dataOnly="0" outline="0" fieldPosition="0"/>
    </format>
    <format dxfId="200">
      <pivotArea outline="0" collapsedLevelsAreSubtotals="1" fieldPosition="0"/>
    </format>
    <format dxfId="199">
      <pivotArea field="35" type="button" dataOnly="0" labelOnly="1" outline="0" axis="axisCol" fieldPosition="0"/>
    </format>
    <format dxfId="198">
      <pivotArea dataOnly="0" labelOnly="1" fieldPosition="0">
        <references count="1">
          <reference field="35" count="0"/>
        </references>
      </pivotArea>
    </format>
    <format dxfId="197">
      <pivotArea dataOnly="0" labelOnly="1" grandRow="1" outline="0" fieldPosition="0"/>
    </format>
    <format dxfId="196">
      <pivotArea dataOnly="0" labelOnly="1" outline="0" fieldPosition="0">
        <references count="1">
          <reference field="4294967294" count="1">
            <x v="0"/>
          </reference>
        </references>
      </pivotArea>
    </format>
  </formats>
  <chartFormats count="5">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70AF5383-3EFF-4238-AB12-CD81C13EFBB0}" name="TablaDinámica1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S80:T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6"/>
    </i>
    <i t="grand">
      <x/>
    </i>
  </rowItems>
  <colItems count="1">
    <i/>
  </colItems>
  <dataFields count="1">
    <dataField name="Suma de saldo " fld="34" baseField="0" baseItem="0" numFmtId="168"/>
  </dataFields>
  <formats count="15">
    <format dxfId="228">
      <pivotArea field="35" type="button" dataOnly="0" labelOnly="1" outline="0" axis="axisRow" fieldPosition="0"/>
    </format>
    <format dxfId="227">
      <pivotArea field="35" type="button" dataOnly="0" labelOnly="1" outline="0" axis="axisRow" fieldPosition="0"/>
    </format>
    <format dxfId="226">
      <pivotArea field="35" type="button" dataOnly="0" labelOnly="1" outline="0" axis="axisRow" fieldPosition="0"/>
    </format>
    <format dxfId="225">
      <pivotArea type="all" dataOnly="0" outline="0" fieldPosition="0"/>
    </format>
    <format dxfId="224">
      <pivotArea outline="0" collapsedLevelsAreSubtotals="1" fieldPosition="0"/>
    </format>
    <format dxfId="223">
      <pivotArea field="35" type="button" dataOnly="0" labelOnly="1" outline="0" axis="axisRow" fieldPosition="0"/>
    </format>
    <format dxfId="222">
      <pivotArea dataOnly="0" labelOnly="1" fieldPosition="0">
        <references count="1">
          <reference field="35" count="0"/>
        </references>
      </pivotArea>
    </format>
    <format dxfId="221">
      <pivotArea dataOnly="0" labelOnly="1" grandRow="1" outline="0" fieldPosition="0"/>
    </format>
    <format dxfId="220">
      <pivotArea type="all" dataOnly="0" outline="0" fieldPosition="0"/>
    </format>
    <format dxfId="219">
      <pivotArea outline="0" collapsedLevelsAreSubtotals="1" fieldPosition="0"/>
    </format>
    <format dxfId="218">
      <pivotArea field="35" type="button" dataOnly="0" labelOnly="1" outline="0" axis="axisRow" fieldPosition="0"/>
    </format>
    <format dxfId="217">
      <pivotArea dataOnly="0" labelOnly="1" fieldPosition="0">
        <references count="1">
          <reference field="35" count="0"/>
        </references>
      </pivotArea>
    </format>
    <format dxfId="216">
      <pivotArea dataOnly="0" labelOnly="1" grandRow="1" outline="0" fieldPosition="0"/>
    </format>
    <format dxfId="215">
      <pivotArea outline="0" fieldPosition="0">
        <references count="1">
          <reference field="4294967294" count="1">
            <x v="0"/>
          </reference>
        </references>
      </pivotArea>
    </format>
    <format dxfId="214">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46F7FC32-B140-4E2B-B36C-140D9F790F72}" name="TablaDinámica1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K80:L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2"/>
    </i>
    <i t="grand">
      <x/>
    </i>
  </rowItems>
  <colItems count="1">
    <i/>
  </colItems>
  <dataFields count="1">
    <dataField name="Suma de saldo " fld="34" baseField="0" baseItem="0" numFmtId="168"/>
  </dataFields>
  <formats count="15">
    <format dxfId="243">
      <pivotArea field="35" type="button" dataOnly="0" labelOnly="1" outline="0" axis="axisRow" fieldPosition="0"/>
    </format>
    <format dxfId="242">
      <pivotArea field="35" type="button" dataOnly="0" labelOnly="1" outline="0" axis="axisRow" fieldPosition="0"/>
    </format>
    <format dxfId="241">
      <pivotArea field="35" type="button" dataOnly="0" labelOnly="1" outline="0" axis="axisRow" fieldPosition="0"/>
    </format>
    <format dxfId="240">
      <pivotArea type="all" dataOnly="0" outline="0" fieldPosition="0"/>
    </format>
    <format dxfId="239">
      <pivotArea outline="0" collapsedLevelsAreSubtotals="1" fieldPosition="0"/>
    </format>
    <format dxfId="238">
      <pivotArea field="35" type="button" dataOnly="0" labelOnly="1" outline="0" axis="axisRow" fieldPosition="0"/>
    </format>
    <format dxfId="237">
      <pivotArea dataOnly="0" labelOnly="1" fieldPosition="0">
        <references count="1">
          <reference field="35" count="0"/>
        </references>
      </pivotArea>
    </format>
    <format dxfId="236">
      <pivotArea dataOnly="0" labelOnly="1" grandRow="1" outline="0" fieldPosition="0"/>
    </format>
    <format dxfId="235">
      <pivotArea type="all" dataOnly="0" outline="0" fieldPosition="0"/>
    </format>
    <format dxfId="234">
      <pivotArea outline="0" collapsedLevelsAreSubtotals="1" fieldPosition="0"/>
    </format>
    <format dxfId="233">
      <pivotArea field="35" type="button" dataOnly="0" labelOnly="1" outline="0" axis="axisRow" fieldPosition="0"/>
    </format>
    <format dxfId="232">
      <pivotArea dataOnly="0" labelOnly="1" fieldPosition="0">
        <references count="1">
          <reference field="35" count="0"/>
        </references>
      </pivotArea>
    </format>
    <format dxfId="231">
      <pivotArea dataOnly="0" labelOnly="1" grandRow="1" outline="0" fieldPosition="0"/>
    </format>
    <format dxfId="230">
      <pivotArea outline="0" fieldPosition="0">
        <references count="1">
          <reference field="4294967294" count="1">
            <x v="0"/>
          </reference>
        </references>
      </pivotArea>
    </format>
    <format dxfId="229">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01EC4D41-A2C7-4876-A82C-C4D0B260719F}" name="TablaDinámica14"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3" rowHeaderCaption="ÁREA Y/O SUBSECRETARÍA">
  <location ref="W28:Y47"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6"/>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18">
    <i>
      <x v="7"/>
    </i>
    <i>
      <x v="42"/>
    </i>
    <i>
      <x v="51"/>
    </i>
    <i>
      <x v="37"/>
    </i>
    <i>
      <x v="30"/>
    </i>
    <i>
      <x v="40"/>
    </i>
    <i>
      <x v="44"/>
    </i>
    <i>
      <x v="15"/>
    </i>
    <i>
      <x v="38"/>
    </i>
    <i>
      <x v="50"/>
    </i>
    <i>
      <x v="29"/>
    </i>
    <i>
      <x v="41"/>
    </i>
    <i>
      <x v="46"/>
    </i>
    <i>
      <x v="47"/>
    </i>
    <i>
      <x v="13"/>
    </i>
    <i>
      <x v="8"/>
    </i>
    <i>
      <x v="48"/>
    </i>
    <i t="grand">
      <x/>
    </i>
  </rowItems>
  <colFields count="1">
    <field x="35"/>
  </colFields>
  <colItems count="2">
    <i>
      <x v="6"/>
    </i>
    <i t="grand">
      <x/>
    </i>
  </colItems>
  <pageFields count="1">
    <pageField fld="34" hier="-1"/>
  </pageFields>
  <dataFields count="1">
    <dataField name="Suma de saldo " fld="34" baseField="0" baseItem="0"/>
  </dataFields>
  <formats count="15">
    <format dxfId="258">
      <pivotArea field="35" type="button" dataOnly="0" labelOnly="1" outline="0" axis="axisCol" fieldPosition="0"/>
    </format>
    <format dxfId="257">
      <pivotArea field="35" type="button" dataOnly="0" labelOnly="1" outline="0" axis="axisCol" fieldPosition="0"/>
    </format>
    <format dxfId="256">
      <pivotArea field="35" type="button" dataOnly="0" labelOnly="1" outline="0" axis="axisCol" fieldPosition="0"/>
    </format>
    <format dxfId="255">
      <pivotArea type="all" dataOnly="0" outline="0" fieldPosition="0"/>
    </format>
    <format dxfId="254">
      <pivotArea outline="0" collapsedLevelsAreSubtotals="1" fieldPosition="0"/>
    </format>
    <format dxfId="253">
      <pivotArea field="35" type="button" dataOnly="0" labelOnly="1" outline="0" axis="axisCol" fieldPosition="0"/>
    </format>
    <format dxfId="252">
      <pivotArea dataOnly="0" labelOnly="1" fieldPosition="0">
        <references count="1">
          <reference field="35" count="0"/>
        </references>
      </pivotArea>
    </format>
    <format dxfId="251">
      <pivotArea dataOnly="0" labelOnly="1" grandRow="1" outline="0" fieldPosition="0"/>
    </format>
    <format dxfId="250">
      <pivotArea type="all" dataOnly="0" outline="0" fieldPosition="0"/>
    </format>
    <format dxfId="249">
      <pivotArea outline="0" collapsedLevelsAreSubtotals="1" fieldPosition="0"/>
    </format>
    <format dxfId="248">
      <pivotArea field="35" type="button" dataOnly="0" labelOnly="1" outline="0" axis="axisCol" fieldPosition="0"/>
    </format>
    <format dxfId="247">
      <pivotArea dataOnly="0" labelOnly="1" fieldPosition="0">
        <references count="1">
          <reference field="35" count="0"/>
        </references>
      </pivotArea>
    </format>
    <format dxfId="246">
      <pivotArea dataOnly="0" labelOnly="1" grandRow="1" outline="0" fieldPosition="0"/>
    </format>
    <format dxfId="245">
      <pivotArea collapsedLevelsAreSubtotals="1" fieldPosition="0">
        <references count="1">
          <reference field="0" count="18">
            <x v="7"/>
            <x v="8"/>
            <x v="13"/>
            <x v="15"/>
            <x v="29"/>
            <x v="30"/>
            <x v="37"/>
            <x v="38"/>
            <x v="40"/>
            <x v="41"/>
            <x v="42"/>
            <x v="44"/>
            <x v="46"/>
            <x v="47"/>
            <x v="48"/>
            <x v="49"/>
            <x v="50"/>
            <x v="51"/>
          </reference>
        </references>
      </pivotArea>
    </format>
    <format dxfId="244">
      <pivotArea grandRow="1" outline="0" collapsedLevelsAreSubtotals="1" fieldPosition="0"/>
    </format>
  </formats>
  <chartFormats count="2">
    <chartFormat chart="35" format="0" series="1">
      <pivotArea type="data" outline="0" fieldPosition="0">
        <references count="2">
          <reference field="4294967294" count="1" selected="0">
            <x v="0"/>
          </reference>
          <reference field="35" count="1" selected="0">
            <x v="6"/>
          </reference>
        </references>
      </pivotArea>
    </chartFormat>
    <chartFormat chart="35" format="1">
      <pivotArea type="data" outline="0" fieldPosition="0">
        <references count="3">
          <reference field="4294967294" count="1" selected="0">
            <x v="0"/>
          </reference>
          <reference field="0" count="1" selected="0">
            <x v="7"/>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DD412B8F-9E99-4F48-AA40-B7E8B57720C2}" name="TablaDinámica1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P80:Q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dataField="1" numFmtId="166" multipleItemSelectionAllowed="1" showAll="0"/>
    <pivotField axis="axisRow"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2">
    <i>
      <x v="5"/>
    </i>
    <i t="grand">
      <x/>
    </i>
  </rowItems>
  <colItems count="1">
    <i/>
  </colItems>
  <dataFields count="1">
    <dataField name="Suma de saldo " fld="34" baseField="0" baseItem="0" numFmtId="168"/>
  </dataFields>
  <formats count="15">
    <format dxfId="273">
      <pivotArea field="35" type="button" dataOnly="0" labelOnly="1" outline="0" axis="axisRow" fieldPosition="0"/>
    </format>
    <format dxfId="272">
      <pivotArea field="35" type="button" dataOnly="0" labelOnly="1" outline="0" axis="axisRow" fieldPosition="0"/>
    </format>
    <format dxfId="271">
      <pivotArea field="35" type="button" dataOnly="0" labelOnly="1" outline="0" axis="axisRow" fieldPosition="0"/>
    </format>
    <format dxfId="270">
      <pivotArea type="all" dataOnly="0" outline="0" fieldPosition="0"/>
    </format>
    <format dxfId="269">
      <pivotArea outline="0" collapsedLevelsAreSubtotals="1" fieldPosition="0"/>
    </format>
    <format dxfId="268">
      <pivotArea field="35" type="button" dataOnly="0" labelOnly="1" outline="0" axis="axisRow" fieldPosition="0"/>
    </format>
    <format dxfId="267">
      <pivotArea dataOnly="0" labelOnly="1" fieldPosition="0">
        <references count="1">
          <reference field="35" count="0"/>
        </references>
      </pivotArea>
    </format>
    <format dxfId="266">
      <pivotArea dataOnly="0" labelOnly="1" grandRow="1" outline="0" fieldPosition="0"/>
    </format>
    <format dxfId="265">
      <pivotArea type="all" dataOnly="0" outline="0" fieldPosition="0"/>
    </format>
    <format dxfId="264">
      <pivotArea outline="0" collapsedLevelsAreSubtotals="1" fieldPosition="0"/>
    </format>
    <format dxfId="263">
      <pivotArea field="35" type="button" dataOnly="0" labelOnly="1" outline="0" axis="axisRow" fieldPosition="0"/>
    </format>
    <format dxfId="262">
      <pivotArea dataOnly="0" labelOnly="1" fieldPosition="0">
        <references count="1">
          <reference field="35" count="0"/>
        </references>
      </pivotArea>
    </format>
    <format dxfId="261">
      <pivotArea dataOnly="0" labelOnly="1" grandRow="1" outline="0" fieldPosition="0"/>
    </format>
    <format dxfId="260">
      <pivotArea outline="0" fieldPosition="0">
        <references count="1">
          <reference field="4294967294" count="1">
            <x v="0"/>
          </reference>
        </references>
      </pivotArea>
    </format>
    <format dxfId="259">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89984F8F-0F4F-4828-88FD-4ECCE001E8A2}" name="TablaDinámica15"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K40:M54"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numFmtId="166" showAll="0"/>
    <pivotField axis="axisPage" dataField="1" numFmtId="166"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0"/>
  </rowFields>
  <rowItems count="13">
    <i>
      <x v="31"/>
    </i>
    <i>
      <x v="22"/>
    </i>
    <i>
      <x v="12"/>
    </i>
    <i>
      <x v="21"/>
    </i>
    <i>
      <x v="35"/>
    </i>
    <i>
      <x v="1"/>
    </i>
    <i>
      <x/>
    </i>
    <i>
      <x v="10"/>
    </i>
    <i>
      <x v="34"/>
    </i>
    <i>
      <x v="5"/>
    </i>
    <i>
      <x v="20"/>
    </i>
    <i>
      <x v="9"/>
    </i>
    <i t="grand">
      <x/>
    </i>
  </rowItems>
  <colFields count="1">
    <field x="35"/>
  </colFields>
  <colItems count="2">
    <i>
      <x v="2"/>
    </i>
    <i t="grand">
      <x/>
    </i>
  </colItems>
  <pageFields count="1">
    <pageField fld="34" hier="-1"/>
  </pageFields>
  <dataFields count="1">
    <dataField name="Suma de saldo " fld="34" baseField="0" baseItem="0" numFmtId="169"/>
  </dataFields>
  <formats count="15">
    <format dxfId="288">
      <pivotArea field="35" type="button" dataOnly="0" labelOnly="1" outline="0" axis="axisCol" fieldPosition="0"/>
    </format>
    <format dxfId="287">
      <pivotArea field="35" type="button" dataOnly="0" labelOnly="1" outline="0" axis="axisCol" fieldPosition="0"/>
    </format>
    <format dxfId="286">
      <pivotArea field="35" type="button" dataOnly="0" labelOnly="1" outline="0" axis="axisCol" fieldPosition="0"/>
    </format>
    <format dxfId="285">
      <pivotArea type="all" dataOnly="0" outline="0" fieldPosition="0"/>
    </format>
    <format dxfId="284">
      <pivotArea outline="0" collapsedLevelsAreSubtotals="1" fieldPosition="0"/>
    </format>
    <format dxfId="283">
      <pivotArea field="35" type="button" dataOnly="0" labelOnly="1" outline="0" axis="axisCol" fieldPosition="0"/>
    </format>
    <format dxfId="282">
      <pivotArea dataOnly="0" labelOnly="1" fieldPosition="0">
        <references count="1">
          <reference field="35" count="0"/>
        </references>
      </pivotArea>
    </format>
    <format dxfId="281">
      <pivotArea dataOnly="0" labelOnly="1" grandRow="1" outline="0" fieldPosition="0"/>
    </format>
    <format dxfId="280">
      <pivotArea type="all" dataOnly="0" outline="0" fieldPosition="0"/>
    </format>
    <format dxfId="279">
      <pivotArea outline="0" collapsedLevelsAreSubtotals="1" fieldPosition="0"/>
    </format>
    <format dxfId="278">
      <pivotArea field="35" type="button" dataOnly="0" labelOnly="1" outline="0" axis="axisCol" fieldPosition="0"/>
    </format>
    <format dxfId="277">
      <pivotArea dataOnly="0" labelOnly="1" fieldPosition="0">
        <references count="1">
          <reference field="35" count="0"/>
        </references>
      </pivotArea>
    </format>
    <format dxfId="276">
      <pivotArea dataOnly="0" labelOnly="1" grandRow="1" outline="0" fieldPosition="0"/>
    </format>
    <format dxfId="275">
      <pivotArea outline="0" collapsedLevelsAreSubtotals="1" fieldPosition="0"/>
    </format>
    <format dxfId="274">
      <pivotArea outline="0" fieldPosition="0">
        <references count="1">
          <reference field="4294967294" count="1">
            <x v="0"/>
          </reference>
        </references>
      </pivotArea>
    </format>
  </formats>
  <chartFormats count="13">
    <chartFormat chart="34" format="0" series="1">
      <pivotArea type="data" outline="0" fieldPosition="0">
        <references count="2">
          <reference field="4294967294" count="1" selected="0">
            <x v="0"/>
          </reference>
          <reference field="35" count="1" selected="0">
            <x v="2"/>
          </reference>
        </references>
      </pivotArea>
    </chartFormat>
    <chartFormat chart="34" format="1">
      <pivotArea type="data" outline="0" fieldPosition="0">
        <references count="3">
          <reference field="4294967294" count="1" selected="0">
            <x v="0"/>
          </reference>
          <reference field="0" count="1" selected="0">
            <x v="31"/>
          </reference>
          <reference field="35" count="1" selected="0">
            <x v="2"/>
          </reference>
        </references>
      </pivotArea>
    </chartFormat>
    <chartFormat chart="34" format="2">
      <pivotArea type="data" outline="0" fieldPosition="0">
        <references count="3">
          <reference field="4294967294" count="1" selected="0">
            <x v="0"/>
          </reference>
          <reference field="0" count="1" selected="0">
            <x v="22"/>
          </reference>
          <reference field="35" count="1" selected="0">
            <x v="2"/>
          </reference>
        </references>
      </pivotArea>
    </chartFormat>
    <chartFormat chart="34" format="3">
      <pivotArea type="data" outline="0" fieldPosition="0">
        <references count="3">
          <reference field="4294967294" count="1" selected="0">
            <x v="0"/>
          </reference>
          <reference field="0" count="1" selected="0">
            <x v="12"/>
          </reference>
          <reference field="35" count="1" selected="0">
            <x v="2"/>
          </reference>
        </references>
      </pivotArea>
    </chartFormat>
    <chartFormat chart="34" format="4">
      <pivotArea type="data" outline="0" fieldPosition="0">
        <references count="3">
          <reference field="4294967294" count="1" selected="0">
            <x v="0"/>
          </reference>
          <reference field="0" count="1" selected="0">
            <x v="21"/>
          </reference>
          <reference field="35" count="1" selected="0">
            <x v="2"/>
          </reference>
        </references>
      </pivotArea>
    </chartFormat>
    <chartFormat chart="34" format="5">
      <pivotArea type="data" outline="0" fieldPosition="0">
        <references count="3">
          <reference field="4294967294" count="1" selected="0">
            <x v="0"/>
          </reference>
          <reference field="0" count="1" selected="0">
            <x v="35"/>
          </reference>
          <reference field="35" count="1" selected="0">
            <x v="2"/>
          </reference>
        </references>
      </pivotArea>
    </chartFormat>
    <chartFormat chart="34" format="6">
      <pivotArea type="data" outline="0" fieldPosition="0">
        <references count="3">
          <reference field="4294967294" count="1" selected="0">
            <x v="0"/>
          </reference>
          <reference field="0" count="1" selected="0">
            <x v="1"/>
          </reference>
          <reference field="35" count="1" selected="0">
            <x v="2"/>
          </reference>
        </references>
      </pivotArea>
    </chartFormat>
    <chartFormat chart="34" format="7">
      <pivotArea type="data" outline="0" fieldPosition="0">
        <references count="3">
          <reference field="4294967294" count="1" selected="0">
            <x v="0"/>
          </reference>
          <reference field="0" count="1" selected="0">
            <x v="0"/>
          </reference>
          <reference field="35" count="1" selected="0">
            <x v="2"/>
          </reference>
        </references>
      </pivotArea>
    </chartFormat>
    <chartFormat chart="34" format="8">
      <pivotArea type="data" outline="0" fieldPosition="0">
        <references count="3">
          <reference field="4294967294" count="1" selected="0">
            <x v="0"/>
          </reference>
          <reference field="0" count="1" selected="0">
            <x v="10"/>
          </reference>
          <reference field="35" count="1" selected="0">
            <x v="2"/>
          </reference>
        </references>
      </pivotArea>
    </chartFormat>
    <chartFormat chart="34" format="9">
      <pivotArea type="data" outline="0" fieldPosition="0">
        <references count="3">
          <reference field="4294967294" count="1" selected="0">
            <x v="0"/>
          </reference>
          <reference field="0" count="1" selected="0">
            <x v="34"/>
          </reference>
          <reference field="35" count="1" selected="0">
            <x v="2"/>
          </reference>
        </references>
      </pivotArea>
    </chartFormat>
    <chartFormat chart="34" format="10">
      <pivotArea type="data" outline="0" fieldPosition="0">
        <references count="3">
          <reference field="4294967294" count="1" selected="0">
            <x v="0"/>
          </reference>
          <reference field="0" count="1" selected="0">
            <x v="5"/>
          </reference>
          <reference field="35" count="1" selected="0">
            <x v="2"/>
          </reference>
        </references>
      </pivotArea>
    </chartFormat>
    <chartFormat chart="34" format="11">
      <pivotArea type="data" outline="0" fieldPosition="0">
        <references count="3">
          <reference field="4294967294" count="1" selected="0">
            <x v="0"/>
          </reference>
          <reference field="0" count="1" selected="0">
            <x v="20"/>
          </reference>
          <reference field="35" count="1" selected="0">
            <x v="2"/>
          </reference>
        </references>
      </pivotArea>
    </chartFormat>
    <chartFormat chart="34" format="12">
      <pivotArea type="data" outline="0" fieldPosition="0">
        <references count="3">
          <reference field="4294967294" count="1" selected="0">
            <x v="0"/>
          </reference>
          <reference field="0" count="1" selected="0">
            <x v="9"/>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D33CBAA8-CE77-4EF7-A195-2017C0E071A0}" name="TablaDinámica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3:E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dataField="1" numFmtId="166"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6" showAll="0"/>
    <pivotField dataField="1" numFmtId="166" showAll="0"/>
    <pivotField axis="axisRow" showAll="0">
      <items count="8">
        <item x="4"/>
        <item m="1" x="5"/>
        <item x="2"/>
        <item x="0"/>
        <item x="3"/>
        <item m="1" x="6"/>
        <item x="1"/>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6">
    <i>
      <x/>
    </i>
    <i>
      <x v="2"/>
    </i>
    <i>
      <x v="3"/>
    </i>
    <i>
      <x v="4"/>
    </i>
    <i>
      <x v="6"/>
    </i>
    <i t="grand">
      <x/>
    </i>
  </rowItems>
  <colFields count="1">
    <field x="-2"/>
  </colFields>
  <colItems count="3">
    <i>
      <x/>
    </i>
    <i i="1">
      <x v="1"/>
    </i>
    <i i="2">
      <x v="2"/>
    </i>
  </colItems>
  <dataFields count="3">
    <dataField name="VALOR DEL PASIVO EXIGIBLE" fld="20" baseField="35" baseItem="0" numFmtId="170"/>
    <dataField name=" VALOR PAGADO Y/O FENECIDO" fld="33" baseField="35" baseItem="0" numFmtId="170"/>
    <dataField name="SALDO POR PAGAR" fld="34" baseField="0" baseItem="0" numFmtId="170"/>
  </dataFields>
  <formats count="26">
    <format dxfId="28">
      <pivotArea outline="0" collapsedLevelsAreSubtotals="1" fieldPosition="0"/>
    </format>
    <format dxfId="27">
      <pivotArea outline="0" collapsedLevelsAreSubtotals="1" fieldPosition="0">
        <references count="1">
          <reference field="4294967294" count="1" selected="0">
            <x v="0"/>
          </reference>
        </references>
      </pivotArea>
    </format>
    <format dxfId="26">
      <pivotArea outline="0" fieldPosition="0">
        <references count="1">
          <reference field="4294967294" count="1">
            <x v="0"/>
          </reference>
        </references>
      </pivotArea>
    </format>
    <format dxfId="25">
      <pivotArea outline="0" collapsedLevelsAreSubtotals="1" fieldPosition="0">
        <references count="1">
          <reference field="4294967294" count="2" selected="0">
            <x v="1"/>
            <x v="2"/>
          </reference>
        </references>
      </pivotArea>
    </format>
    <format dxfId="24">
      <pivotArea field="35" type="button" dataOnly="0" labelOnly="1" outline="0" axis="axisRow" fieldPosition="0"/>
    </format>
    <format dxfId="23">
      <pivotArea dataOnly="0" labelOnly="1" outline="0" fieldPosition="0">
        <references count="1">
          <reference field="4294967294" count="3">
            <x v="0"/>
            <x v="1"/>
            <x v="2"/>
          </reference>
        </references>
      </pivotArea>
    </format>
    <format dxfId="22">
      <pivotArea outline="0" collapsedLevelsAreSubtotals="1" fieldPosition="0"/>
    </format>
    <format dxfId="21">
      <pivotArea dataOnly="0" outline="0" fieldPosition="0">
        <references count="1">
          <reference field="4294967294" count="3">
            <x v="0"/>
            <x v="1"/>
            <x v="2"/>
          </reference>
        </references>
      </pivotArea>
    </format>
    <format dxfId="20">
      <pivotArea type="all" dataOnly="0" outline="0" fieldPosition="0"/>
    </format>
    <format dxfId="19">
      <pivotArea outline="0" collapsedLevelsAreSubtotals="1" fieldPosition="0"/>
    </format>
    <format dxfId="18">
      <pivotArea dataOnly="0" labelOnly="1" fieldPosition="0">
        <references count="1">
          <reference field="35" count="0"/>
        </references>
      </pivotArea>
    </format>
    <format dxfId="17">
      <pivotArea dataOnly="0" labelOnly="1" grandRow="1" outline="0" fieldPosition="0"/>
    </format>
    <format dxfId="16">
      <pivotArea type="all" dataOnly="0" outline="0" fieldPosition="0"/>
    </format>
    <format dxfId="15">
      <pivotArea outline="0" collapsedLevelsAreSubtotals="1" fieldPosition="0"/>
    </format>
    <format dxfId="14">
      <pivotArea field="35" type="button" dataOnly="0" labelOnly="1" outline="0" axis="axisRow" fieldPosition="0"/>
    </format>
    <format dxfId="13">
      <pivotArea dataOnly="0" labelOnly="1" fieldPosition="0">
        <references count="1">
          <reference field="35" count="0"/>
        </references>
      </pivotArea>
    </format>
    <format dxfId="12">
      <pivotArea dataOnly="0" labelOnly="1" grandRow="1" outline="0" fieldPosition="0"/>
    </format>
    <format dxfId="11">
      <pivotArea dataOnly="0" labelOnly="1" outline="0" fieldPosition="0">
        <references count="1">
          <reference field="4294967294" count="3">
            <x v="0"/>
            <x v="1"/>
            <x v="2"/>
          </reference>
        </references>
      </pivotArea>
    </format>
    <format dxfId="10">
      <pivotArea field="35" type="button" dataOnly="0" labelOnly="1" outline="0" axis="axisRow" fieldPosition="0"/>
    </format>
    <format dxfId="9">
      <pivotArea dataOnly="0" labelOnly="1" outline="0" fieldPosition="0">
        <references count="1">
          <reference field="4294967294" count="3">
            <x v="0"/>
            <x v="1"/>
            <x v="2"/>
          </reference>
        </references>
      </pivotArea>
    </format>
    <format dxfId="8">
      <pivotArea type="all" dataOnly="0" outline="0" fieldPosition="0"/>
    </format>
    <format dxfId="7">
      <pivotArea outline="0" collapsedLevelsAreSubtotals="1" fieldPosition="0"/>
    </format>
    <format dxfId="6">
      <pivotArea field="35" type="button" dataOnly="0" labelOnly="1" outline="0" axis="axisRow" fieldPosition="0"/>
    </format>
    <format dxfId="5">
      <pivotArea dataOnly="0" labelOnly="1" fieldPosition="0">
        <references count="1">
          <reference field="35" count="0"/>
        </references>
      </pivotArea>
    </format>
    <format dxfId="4">
      <pivotArea dataOnly="0" labelOnly="1" grandRow="1" outline="0" fieldPosition="0"/>
    </format>
    <format dxfId="3">
      <pivotArea dataOnly="0" labelOnly="1" outline="0" fieldPosition="0">
        <references count="1">
          <reference field="4294967294" count="3">
            <x v="0"/>
            <x v="1"/>
            <x v="2"/>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58DD850B-DA7A-4C92-B7BB-DDDB62D0F67F}" name="TablaDinámica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8" rowHeaderCaption="ÁREA Y/O SUBSECRETARÍA">
  <location ref="H3:O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4" showAll="0"/>
    <pivotField numFmtId="164" showAll="0"/>
    <pivotField numFmtId="164" showAll="0"/>
    <pivotField numFmtId="166"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numFmtId="166" showAll="0"/>
    <pivotField numFmtId="166" showAll="0"/>
    <pivotField axis="axisRow" showAll="0">
      <items count="8">
        <item x="4"/>
        <item m="1" x="5"/>
        <item x="2"/>
        <item x="0"/>
        <item x="3"/>
        <item m="1" x="6"/>
        <item x="1"/>
        <item t="default"/>
      </items>
    </pivotField>
    <pivotField showAll="0"/>
    <pivotField showAll="0"/>
    <pivotField showAll="0"/>
    <pivotField showAll="0"/>
    <pivotField showAll="0"/>
    <pivotField showAll="0"/>
    <pivotField showAll="0"/>
    <pivotField showAll="0"/>
    <pivotField numFmtId="166" showAll="0"/>
    <pivotField showAll="0"/>
    <pivotField showAll="0"/>
    <pivotField dragToRow="0" dragToCol="0" dragToPage="0" showAll="0" defaultSubtotal="0"/>
  </pivotFields>
  <rowFields count="1">
    <field x="35"/>
  </rowFields>
  <rowItems count="6">
    <i>
      <x/>
    </i>
    <i>
      <x v="2"/>
    </i>
    <i>
      <x v="3"/>
    </i>
    <i>
      <x v="4"/>
    </i>
    <i>
      <x v="6"/>
    </i>
    <i t="grand">
      <x/>
    </i>
  </rowItems>
  <colFields count="1">
    <field x="-2"/>
  </colFields>
  <colItems count="7">
    <i>
      <x/>
    </i>
    <i i="1">
      <x v="1"/>
    </i>
    <i i="2">
      <x v="2"/>
    </i>
    <i i="3">
      <x v="3"/>
    </i>
    <i i="4">
      <x v="4"/>
    </i>
    <i i="5">
      <x v="5"/>
    </i>
    <i i="6">
      <x v="6"/>
    </i>
  </colItems>
  <dataFields count="7">
    <dataField name=" ENERO" fld="21" baseField="35" baseItem="0"/>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s>
  <formats count="19">
    <format dxfId="47">
      <pivotArea outline="0" collapsedLevelsAreSubtotals="1" fieldPosition="0"/>
    </format>
    <format dxfId="46">
      <pivotArea type="all" dataOnly="0" outline="0" fieldPosition="0"/>
    </format>
    <format dxfId="45">
      <pivotArea outline="0" collapsedLevelsAreSubtotals="1" fieldPosition="0"/>
    </format>
    <format dxfId="44">
      <pivotArea dataOnly="0" labelOnly="1" fieldPosition="0">
        <references count="1">
          <reference field="35" count="0"/>
        </references>
      </pivotArea>
    </format>
    <format dxfId="43">
      <pivotArea dataOnly="0" labelOnly="1" grandRow="1" outline="0" fieldPosition="0"/>
    </format>
    <format dxfId="42">
      <pivotArea type="all" dataOnly="0" outline="0" fieldPosition="0"/>
    </format>
    <format dxfId="41">
      <pivotArea outline="0" collapsedLevelsAreSubtotals="1" fieldPosition="0"/>
    </format>
    <format dxfId="40">
      <pivotArea field="35" type="button" dataOnly="0" labelOnly="1" outline="0" axis="axisRow" fieldPosition="0"/>
    </format>
    <format dxfId="39">
      <pivotArea dataOnly="0" labelOnly="1" fieldPosition="0">
        <references count="1">
          <reference field="35" count="0"/>
        </references>
      </pivotArea>
    </format>
    <format dxfId="38">
      <pivotArea dataOnly="0" labelOnly="1" grandRow="1" outline="0" fieldPosition="0"/>
    </format>
    <format dxfId="37">
      <pivotArea dataOnly="0" labelOnly="1" outline="0" fieldPosition="0">
        <references count="1">
          <reference field="4294967294" count="7">
            <x v="0"/>
            <x v="1"/>
            <x v="2"/>
            <x v="3"/>
            <x v="4"/>
            <x v="5"/>
            <x v="6"/>
          </reference>
        </references>
      </pivotArea>
    </format>
    <format dxfId="36">
      <pivotArea field="35" type="button" dataOnly="0" labelOnly="1" outline="0" axis="axisRow" fieldPosition="0"/>
    </format>
    <format dxfId="35">
      <pivotArea dataOnly="0" labelOnly="1" outline="0" fieldPosition="0">
        <references count="1">
          <reference field="4294967294" count="7">
            <x v="0"/>
            <x v="1"/>
            <x v="2"/>
            <x v="3"/>
            <x v="4"/>
            <x v="5"/>
            <x v="6"/>
          </reference>
        </references>
      </pivotArea>
    </format>
    <format dxfId="34">
      <pivotArea type="all" dataOnly="0" outline="0" fieldPosition="0"/>
    </format>
    <format dxfId="33">
      <pivotArea outline="0" collapsedLevelsAreSubtotals="1" fieldPosition="0"/>
    </format>
    <format dxfId="32">
      <pivotArea field="35" type="button" dataOnly="0" labelOnly="1" outline="0" axis="axisRow" fieldPosition="0"/>
    </format>
    <format dxfId="31">
      <pivotArea dataOnly="0" labelOnly="1" fieldPosition="0">
        <references count="1">
          <reference field="35" count="0"/>
        </references>
      </pivotArea>
    </format>
    <format dxfId="30">
      <pivotArea dataOnly="0" labelOnly="1" grandRow="1" outline="0" fieldPosition="0"/>
    </format>
    <format dxfId="29">
      <pivotArea dataOnly="0" labelOnly="1" outline="0" fieldPosition="0">
        <references count="1">
          <reference field="4294967294" count="7">
            <x v="0"/>
            <x v="1"/>
            <x v="2"/>
            <x v="3"/>
            <x v="4"/>
            <x v="5"/>
            <x v="6"/>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No._Compromiso" xr10:uid="{ACC48F9A-9E77-4CA4-9D77-D5E6A40781E8}" sourceName="No. Compromiso">
  <pivotTables>
    <pivotTable tabId="6" name="TablaDinámica1"/>
    <pivotTable tabId="6" name="TablaDinámica2"/>
    <pivotTable tabId="6" name="TablaDinámica3"/>
  </pivotTables>
  <data>
    <tabular pivotCacheId="475155523">
      <items count="53">
        <i x="17" s="1"/>
        <i x="16" s="1"/>
        <i x="33" s="1"/>
        <i x="35" s="1"/>
        <i x="21" s="1"/>
        <i x="6" s="1"/>
        <i x="34" s="1"/>
        <i x="7" s="1"/>
        <i x="4" s="1"/>
        <i x="20" s="1"/>
        <i x="32" s="1"/>
        <i x="18" s="1"/>
        <i x="37" s="1"/>
        <i x="0" s="1"/>
        <i x="19" s="1"/>
        <i x="29" s="1"/>
        <i x="27" s="1"/>
        <i x="8" s="1"/>
        <i x="36" s="1"/>
        <i x="28" s="1"/>
        <i x="2" s="1" nd="1"/>
        <i x="3" s="1" nd="1"/>
        <i x="30" s="1" nd="1"/>
        <i x="1" s="1" nd="1"/>
        <i x="5" s="1" nd="1"/>
        <i x="51" s="1" nd="1"/>
        <i x="31" s="1" nd="1"/>
        <i x="47" s="1" nd="1"/>
        <i x="48" s="1" nd="1"/>
        <i x="11" s="1" nd="1"/>
        <i x="10" s="1" nd="1"/>
        <i x="24" s="1" nd="1"/>
        <i x="9" s="1" nd="1"/>
        <i x="13" s="1" nd="1"/>
        <i x="22" s="1" nd="1"/>
        <i x="25" s="1" nd="1"/>
        <i x="46" s="1" nd="1"/>
        <i x="40" s="1" nd="1"/>
        <i x="26" s="1" nd="1"/>
        <i x="42" s="1" nd="1"/>
        <i x="45" s="1" nd="1"/>
        <i x="41" s="1" nd="1"/>
        <i x="15" s="1" nd="1"/>
        <i x="14" s="1" nd="1"/>
        <i x="12" s="1" nd="1"/>
        <i x="38" s="1" nd="1"/>
        <i x="49" s="1" nd="1"/>
        <i x="50" s="1" nd="1"/>
        <i x="52" s="1" nd="1"/>
        <i x="39" s="1" nd="1"/>
        <i x="44" s="1" nd="1"/>
        <i x="23" s="1" nd="1"/>
        <i x="43"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_RP" xr10:uid="{5996FAEA-C924-4B5F-8D72-FD61EA7A15BF}" sourceName="año RP">
  <pivotTables>
    <pivotTable tabId="6" name="TablaDinámica1"/>
    <pivotTable tabId="6" name="TablaDinámica2"/>
    <pivotTable tabId="6" name="TablaDinámica3"/>
  </pivotTables>
  <data>
    <tabular pivotCacheId="475155523">
      <items count="8">
        <i x="1" s="1"/>
        <i x="7" s="1"/>
        <i x="6" s="1"/>
        <i x="0" s="1"/>
        <i x="3" s="1"/>
        <i x="5" s="1"/>
        <i x="2" s="1" nd="1"/>
        <i x="4"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BSECRETARÍA" xr10:uid="{93504B5D-51DF-4A11-AB94-D657C198E573}" sourceName="SUBSECRETARÍA ">
  <pivotTables>
    <pivotTable tabId="6" name="TablaDinámica1"/>
    <pivotTable tabId="6" name="TablaDinámica2"/>
    <pivotTable tabId="6" name="TablaDinámica3"/>
  </pivotTables>
  <data>
    <tabular pivotCacheId="475155523">
      <items count="7">
        <i x="4"/>
        <i x="2"/>
        <i x="0" s="1"/>
        <i x="3"/>
        <i x="1"/>
        <i x="5" nd="1"/>
        <i x="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No. Compromiso 1" xr10:uid="{5947F260-B2B2-4B16-B797-E84B110FEE04}" cache="SegmentaciónDeDatos_No._Compromiso" caption="No. Compromiso" startItem="9" columnCount="9" rowHeight="241300"/>
  <slicer name="año RP 1" xr10:uid="{17C46E4E-1363-4AF8-88E4-BE74274B49A7}" cache="SegmentaciónDeDatos_año_RP" caption="año RP" columnCount="2" rowHeight="241300"/>
  <slicer name="SUBSECRETARÍA  1" xr10:uid="{2646ECED-FDDC-41AB-821A-CAF9C7E8C753}" cache="SegmentaciónDeDatos_SUBSECRETARÍA" caption="SUBSECRETARÍA "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C66D92F-F0CA-44D9-ADC3-6A2F5D46A342}" name="Tabla1" displayName="Tabla1" ref="B3:J21" totalsRowCount="1" headerRowDxfId="634" headerRowBorderDxfId="633" tableBorderDxfId="632" totalsRowBorderDxfId="631">
  <autoFilter ref="B3:J20" xr:uid="{FC66D92F-F0CA-44D9-ADC3-6A2F5D46A342}"/>
  <tableColumns count="9">
    <tableColumn id="1" xr3:uid="{40E759B7-A04A-4032-A546-8213DCA289A7}" name="MES/VALOR TOTAL PASIVO EXIGIBLE" totalsRowFunction="custom" dataDxfId="630" totalsRowDxfId="629" dataCellStyle="Millares">
      <totalsRowFormula>+B20-I20</totalsRowFormula>
    </tableColumn>
    <tableColumn id="2" xr3:uid="{426F1D66-C13A-4D11-8A2E-9AE70813EFA3}" name="ENERO 2022" dataDxfId="628" totalsRowDxfId="627"/>
    <tableColumn id="3" xr3:uid="{08D4ADB2-82DF-41A7-9F29-C1037899C94C}" name="FEBRERO 2022" dataDxfId="626" totalsRowDxfId="625"/>
    <tableColumn id="4" xr3:uid="{548A1103-BCF3-4A5D-8E40-1B1164680439}" name="MARZO 2022" dataDxfId="624" totalsRowDxfId="623"/>
    <tableColumn id="5" xr3:uid="{0C6854E7-1E9F-45B2-A17E-8DF637FAEBE5}" name="ABRIL 2022 " dataDxfId="622" totalsRowDxfId="621"/>
    <tableColumn id="6" xr3:uid="{541C957E-4DFE-41FB-8682-CD4B288D85DD}" name="MAYO 2022" dataDxfId="620" totalsRowDxfId="619"/>
    <tableColumn id="7" xr3:uid="{16B0BB2E-DA03-4FD7-95C8-7C4CAE19F560}" name="JUNIO 2022" totalsRowDxfId="618"/>
    <tableColumn id="8" xr3:uid="{561E6466-5E14-4E98-B153-6150BCE9F093}" name="JULIO 2022" totalsRowDxfId="617"/>
    <tableColumn id="9" xr3:uid="{525CFC0A-4CDE-48AF-8A9D-5EBDAC2E83E9}" name="SUBSECRETARÍA " dataDxfId="616" totalsRowDxfId="615"/>
  </tableColumns>
  <tableStyleInfo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8.xml"/><Relationship Id="rId2" Type="http://schemas.openxmlformats.org/officeDocument/2006/relationships/pivotTable" Target="../pivotTables/pivotTable7.xml"/><Relationship Id="rId1" Type="http://schemas.openxmlformats.org/officeDocument/2006/relationships/pivotTable" Target="../pivotTables/pivotTable6.xm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pivotTable" Target="../pivotTables/pivotTable9.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8" Type="http://schemas.openxmlformats.org/officeDocument/2006/relationships/pivotTable" Target="../pivotTables/pivotTable17.xml"/><Relationship Id="rId13" Type="http://schemas.openxmlformats.org/officeDocument/2006/relationships/pivotTable" Target="../pivotTables/pivotTable22.xml"/><Relationship Id="rId3" Type="http://schemas.openxmlformats.org/officeDocument/2006/relationships/pivotTable" Target="../pivotTables/pivotTable12.xml"/><Relationship Id="rId7" Type="http://schemas.openxmlformats.org/officeDocument/2006/relationships/pivotTable" Target="../pivotTables/pivotTable16.xml"/><Relationship Id="rId12" Type="http://schemas.openxmlformats.org/officeDocument/2006/relationships/pivotTable" Target="../pivotTables/pivotTable21.xml"/><Relationship Id="rId17" Type="http://schemas.openxmlformats.org/officeDocument/2006/relationships/drawing" Target="../drawings/drawing5.xml"/><Relationship Id="rId2" Type="http://schemas.openxmlformats.org/officeDocument/2006/relationships/pivotTable" Target="../pivotTables/pivotTable11.xml"/><Relationship Id="rId16" Type="http://schemas.openxmlformats.org/officeDocument/2006/relationships/printerSettings" Target="../printerSettings/printerSettings11.bin"/><Relationship Id="rId1" Type="http://schemas.openxmlformats.org/officeDocument/2006/relationships/pivotTable" Target="../pivotTables/pivotTable10.xml"/><Relationship Id="rId6" Type="http://schemas.openxmlformats.org/officeDocument/2006/relationships/pivotTable" Target="../pivotTables/pivotTable15.xml"/><Relationship Id="rId11" Type="http://schemas.openxmlformats.org/officeDocument/2006/relationships/pivotTable" Target="../pivotTables/pivotTable20.xml"/><Relationship Id="rId5" Type="http://schemas.openxmlformats.org/officeDocument/2006/relationships/pivotTable" Target="../pivotTables/pivotTable14.xml"/><Relationship Id="rId15" Type="http://schemas.openxmlformats.org/officeDocument/2006/relationships/pivotTable" Target="../pivotTables/pivotTable24.xml"/><Relationship Id="rId10" Type="http://schemas.openxmlformats.org/officeDocument/2006/relationships/pivotTable" Target="../pivotTables/pivotTable19.xml"/><Relationship Id="rId4" Type="http://schemas.openxmlformats.org/officeDocument/2006/relationships/pivotTable" Target="../pivotTables/pivotTable13.xml"/><Relationship Id="rId9" Type="http://schemas.openxmlformats.org/officeDocument/2006/relationships/pivotTable" Target="../pivotTables/pivotTable18.xml"/><Relationship Id="rId14" Type="http://schemas.openxmlformats.org/officeDocument/2006/relationships/pivotTable" Target="../pivotTables/pivotTable23.xml"/></Relationships>
</file>

<file path=xl/worksheets/_rels/sheet16.xml.rels><?xml version="1.0" encoding="UTF-8" standalone="yes"?>
<Relationships xmlns="http://schemas.openxmlformats.org/package/2006/relationships"><Relationship Id="rId8" Type="http://schemas.openxmlformats.org/officeDocument/2006/relationships/pivotTable" Target="../pivotTables/pivotTable32.xml"/><Relationship Id="rId13" Type="http://schemas.openxmlformats.org/officeDocument/2006/relationships/pivotTable" Target="../pivotTables/pivotTable37.xml"/><Relationship Id="rId3" Type="http://schemas.openxmlformats.org/officeDocument/2006/relationships/pivotTable" Target="../pivotTables/pivotTable27.xml"/><Relationship Id="rId7" Type="http://schemas.openxmlformats.org/officeDocument/2006/relationships/pivotTable" Target="../pivotTables/pivotTable31.xml"/><Relationship Id="rId12" Type="http://schemas.openxmlformats.org/officeDocument/2006/relationships/pivotTable" Target="../pivotTables/pivotTable36.xml"/><Relationship Id="rId17" Type="http://schemas.openxmlformats.org/officeDocument/2006/relationships/drawing" Target="../drawings/drawing6.xml"/><Relationship Id="rId2" Type="http://schemas.openxmlformats.org/officeDocument/2006/relationships/pivotTable" Target="../pivotTables/pivotTable26.xml"/><Relationship Id="rId16" Type="http://schemas.openxmlformats.org/officeDocument/2006/relationships/printerSettings" Target="../printerSettings/printerSettings12.bin"/><Relationship Id="rId1" Type="http://schemas.openxmlformats.org/officeDocument/2006/relationships/pivotTable" Target="../pivotTables/pivotTable25.xml"/><Relationship Id="rId6" Type="http://schemas.openxmlformats.org/officeDocument/2006/relationships/pivotTable" Target="../pivotTables/pivotTable30.xml"/><Relationship Id="rId11" Type="http://schemas.openxmlformats.org/officeDocument/2006/relationships/pivotTable" Target="../pivotTables/pivotTable35.xml"/><Relationship Id="rId5" Type="http://schemas.openxmlformats.org/officeDocument/2006/relationships/pivotTable" Target="../pivotTables/pivotTable29.xml"/><Relationship Id="rId15" Type="http://schemas.openxmlformats.org/officeDocument/2006/relationships/pivotTable" Target="../pivotTables/pivotTable39.xml"/><Relationship Id="rId10" Type="http://schemas.openxmlformats.org/officeDocument/2006/relationships/pivotTable" Target="../pivotTables/pivotTable34.xml"/><Relationship Id="rId4" Type="http://schemas.openxmlformats.org/officeDocument/2006/relationships/pivotTable" Target="../pivotTables/pivotTable28.xml"/><Relationship Id="rId9" Type="http://schemas.openxmlformats.org/officeDocument/2006/relationships/pivotTable" Target="../pivotTables/pivotTable33.xml"/><Relationship Id="rId14" Type="http://schemas.openxmlformats.org/officeDocument/2006/relationships/pivotTable" Target="../pivotTables/pivotTable38.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ivotTable" Target="../pivotTables/pivotTable41.xml"/><Relationship Id="rId1" Type="http://schemas.openxmlformats.org/officeDocument/2006/relationships/pivotTable" Target="../pivotTables/pivotTable40.xml"/><Relationship Id="rId4"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67A4B-F0D7-4159-BCE8-C4A465015185}">
  <dimension ref="A3:V47"/>
  <sheetViews>
    <sheetView workbookViewId="0">
      <selection activeCell="A3" sqref="A3:B5"/>
    </sheetView>
  </sheetViews>
  <sheetFormatPr baseColWidth="10" defaultColWidth="11.46484375" defaultRowHeight="14.25"/>
  <cols>
    <col min="1" max="1" width="37.1328125" bestFit="1" customWidth="1"/>
    <col min="2" max="2" width="22.46484375" bestFit="1" customWidth="1"/>
    <col min="3" max="3" width="6" bestFit="1" customWidth="1"/>
    <col min="4" max="5" width="4.86328125" bestFit="1" customWidth="1"/>
    <col min="6" max="6" width="6" bestFit="1" customWidth="1"/>
    <col min="7" max="8" width="4.86328125" bestFit="1" customWidth="1"/>
    <col min="9" max="9" width="6" bestFit="1" customWidth="1"/>
    <col min="10" max="11" width="4.86328125" bestFit="1" customWidth="1"/>
    <col min="12" max="12" width="6" bestFit="1" customWidth="1"/>
    <col min="13" max="13" width="4" bestFit="1" customWidth="1"/>
    <col min="14" max="15" width="6" bestFit="1" customWidth="1"/>
    <col min="16" max="18" width="4" bestFit="1" customWidth="1"/>
    <col min="19" max="19" width="6" bestFit="1" customWidth="1"/>
    <col min="20" max="21" width="4" bestFit="1" customWidth="1"/>
    <col min="22" max="23" width="12.53125" bestFit="1" customWidth="1"/>
    <col min="24" max="26" width="5.86328125" bestFit="1" customWidth="1"/>
    <col min="27" max="28" width="4.86328125" bestFit="1" customWidth="1"/>
    <col min="29" max="30" width="6" bestFit="1" customWidth="1"/>
    <col min="31" max="33" width="4.86328125" bestFit="1" customWidth="1"/>
    <col min="34" max="34" width="6" bestFit="1" customWidth="1"/>
    <col min="35" max="36" width="4.86328125" bestFit="1" customWidth="1"/>
    <col min="37" max="37" width="6" bestFit="1" customWidth="1"/>
    <col min="38" max="39" width="4.86328125" bestFit="1" customWidth="1"/>
    <col min="40" max="40" width="6" bestFit="1" customWidth="1"/>
    <col min="41" max="46" width="4" bestFit="1" customWidth="1"/>
    <col min="47" max="47" width="5" bestFit="1" customWidth="1"/>
    <col min="48" max="49" width="6" bestFit="1" customWidth="1"/>
    <col min="50" max="52" width="4" bestFit="1" customWidth="1"/>
    <col min="53" max="53" width="6" bestFit="1" customWidth="1"/>
    <col min="54" max="54" width="4" bestFit="1" customWidth="1"/>
    <col min="55" max="55" width="12.53125" bestFit="1" customWidth="1"/>
  </cols>
  <sheetData>
    <row r="3" spans="1:10">
      <c r="A3" s="142" t="s">
        <v>0</v>
      </c>
      <c r="B3" s="84" t="s">
        <v>1</v>
      </c>
    </row>
    <row r="4" spans="1:10" s="82" customFormat="1">
      <c r="A4" s="147" t="s">
        <v>2</v>
      </c>
      <c r="B4" s="146">
        <v>21474227</v>
      </c>
      <c r="C4"/>
      <c r="D4"/>
      <c r="E4"/>
      <c r="F4"/>
      <c r="G4"/>
      <c r="H4"/>
      <c r="I4"/>
      <c r="J4"/>
    </row>
    <row r="5" spans="1:10">
      <c r="A5" s="45" t="s">
        <v>3</v>
      </c>
      <c r="B5" s="146">
        <v>21474227</v>
      </c>
    </row>
    <row r="21" spans="1:2">
      <c r="A21" s="143" t="s">
        <v>4</v>
      </c>
      <c r="B21" t="s">
        <v>1</v>
      </c>
    </row>
    <row r="22" spans="1:2">
      <c r="A22" s="45">
        <v>2020</v>
      </c>
      <c r="B22" s="146">
        <v>123545</v>
      </c>
    </row>
    <row r="23" spans="1:2">
      <c r="A23" s="45">
        <v>2013</v>
      </c>
      <c r="B23" s="146">
        <v>1064746</v>
      </c>
    </row>
    <row r="24" spans="1:2">
      <c r="A24" s="45">
        <v>2016</v>
      </c>
      <c r="B24" s="146">
        <v>3637856</v>
      </c>
    </row>
    <row r="25" spans="1:2">
      <c r="A25" s="45">
        <v>2019</v>
      </c>
      <c r="B25" s="146">
        <v>4473356</v>
      </c>
    </row>
    <row r="26" spans="1:2">
      <c r="A26" s="45">
        <v>2021</v>
      </c>
      <c r="B26" s="146">
        <v>5263726</v>
      </c>
    </row>
    <row r="27" spans="1:2">
      <c r="A27" s="45">
        <v>2017</v>
      </c>
      <c r="B27" s="146">
        <v>6910998</v>
      </c>
    </row>
    <row r="28" spans="1:2">
      <c r="A28" s="45" t="s">
        <v>5</v>
      </c>
      <c r="B28" s="146">
        <v>21474227</v>
      </c>
    </row>
    <row r="38" spans="1:22">
      <c r="A38" s="142" t="s">
        <v>1</v>
      </c>
      <c r="B38" s="142" t="s">
        <v>6</v>
      </c>
    </row>
    <row r="39" spans="1:22">
      <c r="A39" s="142" t="s">
        <v>7</v>
      </c>
      <c r="B39">
        <v>10785</v>
      </c>
      <c r="C39" t="s">
        <v>8</v>
      </c>
      <c r="D39">
        <v>309</v>
      </c>
      <c r="E39" t="s">
        <v>9</v>
      </c>
      <c r="F39">
        <v>17082</v>
      </c>
      <c r="G39">
        <v>151</v>
      </c>
      <c r="H39">
        <v>235</v>
      </c>
      <c r="I39" t="s">
        <v>10</v>
      </c>
      <c r="J39" t="s">
        <v>11</v>
      </c>
      <c r="K39" t="s">
        <v>12</v>
      </c>
      <c r="L39" t="s">
        <v>13</v>
      </c>
      <c r="M39" t="s">
        <v>14</v>
      </c>
      <c r="N39" t="s">
        <v>15</v>
      </c>
      <c r="O39" t="s">
        <v>16</v>
      </c>
      <c r="P39" t="s">
        <v>17</v>
      </c>
      <c r="Q39" t="s">
        <v>18</v>
      </c>
      <c r="R39" t="s">
        <v>19</v>
      </c>
      <c r="S39" t="s">
        <v>20</v>
      </c>
      <c r="T39" t="s">
        <v>21</v>
      </c>
      <c r="U39" t="s">
        <v>22</v>
      </c>
      <c r="V39" t="s">
        <v>5</v>
      </c>
    </row>
    <row r="40" spans="1:22">
      <c r="A40" s="45" t="s">
        <v>2</v>
      </c>
      <c r="B40" s="146">
        <v>4949696</v>
      </c>
      <c r="C40" s="146">
        <v>4422833</v>
      </c>
      <c r="D40" s="146">
        <v>3637856</v>
      </c>
      <c r="E40" s="146">
        <v>3464142</v>
      </c>
      <c r="F40" s="146">
        <v>1074249</v>
      </c>
      <c r="G40" s="146">
        <v>1064746</v>
      </c>
      <c r="H40" s="146">
        <v>887053</v>
      </c>
      <c r="I40" s="146">
        <v>695584</v>
      </c>
      <c r="J40" s="146">
        <v>552000</v>
      </c>
      <c r="K40" s="146">
        <v>552000</v>
      </c>
      <c r="L40" s="146">
        <v>123545</v>
      </c>
      <c r="M40" s="146">
        <v>50523</v>
      </c>
      <c r="N40" s="146">
        <v>0</v>
      </c>
      <c r="O40" s="146">
        <v>0</v>
      </c>
      <c r="P40" s="146">
        <v>0</v>
      </c>
      <c r="Q40" s="146">
        <v>0</v>
      </c>
      <c r="R40" s="146">
        <v>0</v>
      </c>
      <c r="S40" s="146">
        <v>0</v>
      </c>
      <c r="T40" s="146">
        <v>0</v>
      </c>
      <c r="U40" s="146">
        <v>0</v>
      </c>
      <c r="V40" s="146">
        <v>21474227</v>
      </c>
    </row>
    <row r="41" spans="1:22">
      <c r="A41" s="145">
        <v>2020</v>
      </c>
      <c r="B41" s="146"/>
      <c r="C41" s="146"/>
      <c r="D41" s="146"/>
      <c r="E41" s="146"/>
      <c r="F41" s="146"/>
      <c r="G41" s="146"/>
      <c r="H41" s="146"/>
      <c r="I41" s="146"/>
      <c r="J41" s="146"/>
      <c r="K41" s="146"/>
      <c r="L41" s="146">
        <v>123545</v>
      </c>
      <c r="M41" s="146"/>
      <c r="N41" s="146">
        <v>0</v>
      </c>
      <c r="O41" s="146"/>
      <c r="P41" s="146"/>
      <c r="Q41" s="146"/>
      <c r="R41" s="146"/>
      <c r="S41" s="146">
        <v>0</v>
      </c>
      <c r="T41" s="146"/>
      <c r="U41" s="146"/>
      <c r="V41" s="146">
        <v>123545</v>
      </c>
    </row>
    <row r="42" spans="1:22">
      <c r="A42" s="145">
        <v>2013</v>
      </c>
      <c r="B42" s="146"/>
      <c r="C42" s="146"/>
      <c r="D42" s="146"/>
      <c r="E42" s="146"/>
      <c r="F42" s="146"/>
      <c r="G42" s="146">
        <v>1064746</v>
      </c>
      <c r="H42" s="146"/>
      <c r="I42" s="146"/>
      <c r="J42" s="146"/>
      <c r="K42" s="146"/>
      <c r="L42" s="146"/>
      <c r="M42" s="146"/>
      <c r="N42" s="146"/>
      <c r="O42" s="146"/>
      <c r="P42" s="146"/>
      <c r="Q42" s="146"/>
      <c r="R42" s="146"/>
      <c r="S42" s="146"/>
      <c r="T42" s="146"/>
      <c r="U42" s="146"/>
      <c r="V42" s="146">
        <v>1064746</v>
      </c>
    </row>
    <row r="43" spans="1:22">
      <c r="A43" s="145">
        <v>2016</v>
      </c>
      <c r="B43" s="146"/>
      <c r="C43" s="146"/>
      <c r="D43" s="146">
        <v>3637856</v>
      </c>
      <c r="E43" s="146"/>
      <c r="F43" s="146"/>
      <c r="G43" s="146"/>
      <c r="H43" s="146"/>
      <c r="I43" s="146"/>
      <c r="J43" s="146"/>
      <c r="K43" s="146"/>
      <c r="L43" s="146"/>
      <c r="M43" s="146"/>
      <c r="N43" s="146"/>
      <c r="O43" s="146"/>
      <c r="P43" s="146"/>
      <c r="Q43" s="146"/>
      <c r="R43" s="146"/>
      <c r="S43" s="146"/>
      <c r="T43" s="146"/>
      <c r="U43" s="146"/>
      <c r="V43" s="146">
        <v>3637856</v>
      </c>
    </row>
    <row r="44" spans="1:22">
      <c r="A44" s="145">
        <v>2019</v>
      </c>
      <c r="B44" s="146"/>
      <c r="C44" s="146">
        <v>4422833</v>
      </c>
      <c r="D44" s="146"/>
      <c r="E44" s="146"/>
      <c r="F44" s="146"/>
      <c r="G44" s="146"/>
      <c r="H44" s="146"/>
      <c r="I44" s="146"/>
      <c r="J44" s="146"/>
      <c r="K44" s="146"/>
      <c r="L44" s="146"/>
      <c r="M44" s="146">
        <v>50523</v>
      </c>
      <c r="N44" s="146"/>
      <c r="O44" s="146"/>
      <c r="P44" s="146"/>
      <c r="Q44" s="146"/>
      <c r="R44" s="146"/>
      <c r="S44" s="146"/>
      <c r="T44" s="146"/>
      <c r="U44" s="146">
        <v>0</v>
      </c>
      <c r="V44" s="146">
        <v>4473356</v>
      </c>
    </row>
    <row r="45" spans="1:22">
      <c r="A45" s="145">
        <v>2021</v>
      </c>
      <c r="B45" s="146"/>
      <c r="C45" s="146"/>
      <c r="D45" s="146"/>
      <c r="E45" s="146">
        <v>3464142</v>
      </c>
      <c r="F45" s="146"/>
      <c r="G45" s="146"/>
      <c r="H45" s="146"/>
      <c r="I45" s="146">
        <v>695584</v>
      </c>
      <c r="J45" s="146">
        <v>552000</v>
      </c>
      <c r="K45" s="146">
        <v>552000</v>
      </c>
      <c r="L45" s="146"/>
      <c r="M45" s="146"/>
      <c r="N45" s="146"/>
      <c r="O45" s="146">
        <v>0</v>
      </c>
      <c r="P45" s="146">
        <v>0</v>
      </c>
      <c r="Q45" s="146">
        <v>0</v>
      </c>
      <c r="R45" s="146">
        <v>0</v>
      </c>
      <c r="S45" s="146"/>
      <c r="T45" s="146">
        <v>0</v>
      </c>
      <c r="U45" s="146"/>
      <c r="V45" s="146">
        <v>5263726</v>
      </c>
    </row>
    <row r="46" spans="1:22">
      <c r="A46" s="145">
        <v>2017</v>
      </c>
      <c r="B46" s="146">
        <v>4949696</v>
      </c>
      <c r="C46" s="146"/>
      <c r="D46" s="146"/>
      <c r="E46" s="146"/>
      <c r="F46" s="146">
        <v>1074249</v>
      </c>
      <c r="G46" s="146"/>
      <c r="H46" s="146">
        <v>887053</v>
      </c>
      <c r="I46" s="146"/>
      <c r="J46" s="146"/>
      <c r="K46" s="146"/>
      <c r="L46" s="146"/>
      <c r="M46" s="146"/>
      <c r="N46" s="146"/>
      <c r="O46" s="146"/>
      <c r="P46" s="146"/>
      <c r="Q46" s="146"/>
      <c r="R46" s="146"/>
      <c r="S46" s="146"/>
      <c r="T46" s="146"/>
      <c r="U46" s="146"/>
      <c r="V46" s="146">
        <v>6910998</v>
      </c>
    </row>
    <row r="47" spans="1:22">
      <c r="A47" s="45" t="s">
        <v>5</v>
      </c>
      <c r="B47" s="146">
        <v>4949696</v>
      </c>
      <c r="C47" s="146">
        <v>4422833</v>
      </c>
      <c r="D47" s="146">
        <v>3637856</v>
      </c>
      <c r="E47" s="146">
        <v>3464142</v>
      </c>
      <c r="F47" s="146">
        <v>1074249</v>
      </c>
      <c r="G47" s="146">
        <v>1064746</v>
      </c>
      <c r="H47" s="146">
        <v>887053</v>
      </c>
      <c r="I47" s="146">
        <v>695584</v>
      </c>
      <c r="J47" s="146">
        <v>552000</v>
      </c>
      <c r="K47" s="146">
        <v>552000</v>
      </c>
      <c r="L47" s="146">
        <v>123545</v>
      </c>
      <c r="M47" s="146">
        <v>50523</v>
      </c>
      <c r="N47" s="146">
        <v>0</v>
      </c>
      <c r="O47" s="146">
        <v>0</v>
      </c>
      <c r="P47" s="146">
        <v>0</v>
      </c>
      <c r="Q47" s="146">
        <v>0</v>
      </c>
      <c r="R47" s="146">
        <v>0</v>
      </c>
      <c r="S47" s="146">
        <v>0</v>
      </c>
      <c r="T47" s="146">
        <v>0</v>
      </c>
      <c r="U47" s="146">
        <v>0</v>
      </c>
      <c r="V47" s="146">
        <v>21474227</v>
      </c>
    </row>
  </sheetData>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F84C8-17A6-40C0-9402-B82B9512A3EF}">
  <dimension ref="A1:W93"/>
  <sheetViews>
    <sheetView zoomScaleNormal="100" workbookViewId="0">
      <selection activeCell="K28" sqref="K28"/>
    </sheetView>
  </sheetViews>
  <sheetFormatPr baseColWidth="10" defaultColWidth="11.46484375" defaultRowHeight="14.25"/>
  <sheetData>
    <row r="1" spans="1:23">
      <c r="A1" s="144"/>
      <c r="B1" s="144"/>
      <c r="C1" s="144"/>
      <c r="D1" s="144"/>
      <c r="E1" s="144"/>
      <c r="F1" s="144"/>
      <c r="G1" s="144"/>
      <c r="H1" s="144"/>
      <c r="I1" s="144"/>
      <c r="J1" s="144"/>
      <c r="K1" s="144"/>
      <c r="L1" s="144"/>
      <c r="M1" s="144"/>
      <c r="N1" s="144"/>
      <c r="O1" s="144"/>
      <c r="P1" s="144"/>
      <c r="Q1" s="144"/>
      <c r="R1" s="144"/>
      <c r="S1" s="144"/>
      <c r="T1" s="144"/>
      <c r="U1" s="144"/>
      <c r="V1" s="144"/>
      <c r="W1" s="144"/>
    </row>
    <row r="2" spans="1:23">
      <c r="A2" s="144"/>
      <c r="B2" s="144"/>
      <c r="C2" s="144"/>
      <c r="D2" s="144"/>
      <c r="E2" s="144"/>
      <c r="F2" s="144"/>
      <c r="G2" s="144"/>
      <c r="H2" s="144"/>
      <c r="I2" s="144"/>
      <c r="J2" s="144"/>
      <c r="K2" s="144"/>
      <c r="L2" s="144"/>
      <c r="M2" s="144"/>
      <c r="N2" s="144"/>
      <c r="O2" s="144"/>
      <c r="P2" s="144"/>
      <c r="Q2" s="144"/>
      <c r="R2" s="144"/>
      <c r="S2" s="144"/>
      <c r="T2" s="144"/>
      <c r="U2" s="144"/>
      <c r="V2" s="144"/>
      <c r="W2" s="144"/>
    </row>
    <row r="3" spans="1:23">
      <c r="A3" s="144"/>
      <c r="B3" s="144"/>
      <c r="C3" s="144"/>
      <c r="D3" s="144"/>
      <c r="E3" s="144"/>
      <c r="F3" s="144"/>
      <c r="G3" s="144"/>
      <c r="H3" s="144"/>
      <c r="I3" s="144"/>
      <c r="J3" s="144"/>
      <c r="K3" s="144"/>
      <c r="L3" s="144"/>
      <c r="M3" s="144"/>
      <c r="N3" s="144"/>
      <c r="O3" s="144"/>
      <c r="P3" s="144"/>
      <c r="Q3" s="144"/>
      <c r="R3" s="144"/>
      <c r="S3" s="144"/>
      <c r="T3" s="144"/>
      <c r="U3" s="144"/>
      <c r="V3" s="144"/>
      <c r="W3" s="144"/>
    </row>
    <row r="4" spans="1:23">
      <c r="A4" s="144"/>
      <c r="B4" s="144"/>
      <c r="C4" s="144"/>
      <c r="D4" s="144"/>
      <c r="E4" s="144"/>
      <c r="F4" s="144"/>
      <c r="G4" s="144"/>
      <c r="H4" s="144"/>
      <c r="I4" s="144"/>
      <c r="J4" s="144"/>
      <c r="K4" s="144"/>
      <c r="L4" s="144"/>
      <c r="M4" s="144"/>
      <c r="N4" s="144"/>
      <c r="O4" s="144"/>
      <c r="P4" s="144"/>
      <c r="Q4" s="144"/>
      <c r="R4" s="144"/>
      <c r="S4" s="144"/>
      <c r="T4" s="144"/>
      <c r="U4" s="144"/>
      <c r="V4" s="144"/>
      <c r="W4" s="144"/>
    </row>
    <row r="5" spans="1:23">
      <c r="A5" s="144"/>
      <c r="B5" s="144"/>
      <c r="C5" s="144"/>
      <c r="D5" s="144"/>
      <c r="E5" s="144"/>
      <c r="F5" s="144"/>
      <c r="G5" s="144"/>
      <c r="H5" s="144"/>
      <c r="I5" s="144"/>
      <c r="J5" s="144"/>
      <c r="K5" s="144"/>
      <c r="L5" s="144"/>
      <c r="M5" s="144"/>
      <c r="N5" s="144"/>
      <c r="O5" s="144"/>
      <c r="P5" s="144"/>
      <c r="Q5" s="144"/>
      <c r="R5" s="144"/>
      <c r="S5" s="144"/>
      <c r="T5" s="144"/>
      <c r="U5" s="144"/>
      <c r="V5" s="144"/>
      <c r="W5" s="144"/>
    </row>
    <row r="6" spans="1:23">
      <c r="A6" s="144"/>
      <c r="B6" s="144"/>
      <c r="C6" s="144"/>
      <c r="D6" s="144"/>
      <c r="E6" s="144"/>
      <c r="F6" s="144"/>
      <c r="G6" s="144"/>
      <c r="H6" s="144"/>
      <c r="I6" s="144"/>
      <c r="J6" s="144"/>
      <c r="K6" s="144"/>
      <c r="L6" s="144"/>
      <c r="M6" s="144"/>
      <c r="N6" s="144"/>
      <c r="O6" s="144"/>
      <c r="P6" s="144"/>
      <c r="Q6" s="144"/>
      <c r="R6" s="144"/>
      <c r="S6" s="144"/>
      <c r="T6" s="144"/>
      <c r="U6" s="144"/>
      <c r="V6" s="144"/>
      <c r="W6" s="144"/>
    </row>
    <row r="7" spans="1:23">
      <c r="A7" s="144"/>
      <c r="B7" s="144"/>
      <c r="C7" s="144"/>
      <c r="D7" s="144"/>
      <c r="E7" s="144"/>
      <c r="F7" s="144"/>
      <c r="G7" s="144"/>
      <c r="H7" s="144"/>
      <c r="I7" s="144"/>
      <c r="J7" s="144"/>
      <c r="K7" s="144"/>
      <c r="L7" s="144"/>
      <c r="M7" s="144"/>
      <c r="N7" s="144"/>
      <c r="O7" s="144"/>
      <c r="P7" s="144"/>
      <c r="Q7" s="144"/>
      <c r="R7" s="144"/>
      <c r="S7" s="144"/>
      <c r="T7" s="144"/>
      <c r="U7" s="144"/>
      <c r="V7" s="144"/>
      <c r="W7" s="144"/>
    </row>
    <row r="8" spans="1:23">
      <c r="A8" s="144"/>
      <c r="B8" s="144"/>
      <c r="C8" s="144"/>
      <c r="D8" s="144"/>
      <c r="E8" s="144"/>
      <c r="F8" s="144"/>
      <c r="G8" s="144"/>
      <c r="H8" s="144"/>
      <c r="I8" s="144"/>
      <c r="J8" s="144"/>
      <c r="K8" s="144"/>
      <c r="L8" s="144"/>
      <c r="M8" s="144"/>
      <c r="N8" s="144"/>
      <c r="O8" s="144"/>
      <c r="P8" s="144"/>
      <c r="Q8" s="144"/>
      <c r="R8" s="144"/>
      <c r="S8" s="144"/>
      <c r="T8" s="144"/>
      <c r="U8" s="144"/>
      <c r="V8" s="144"/>
      <c r="W8" s="144"/>
    </row>
    <row r="9" spans="1:23">
      <c r="A9" s="144"/>
      <c r="B9" s="144"/>
      <c r="C9" s="144"/>
      <c r="D9" s="144"/>
      <c r="E9" s="144"/>
      <c r="F9" s="144"/>
      <c r="G9" s="144"/>
      <c r="H9" s="144"/>
      <c r="I9" s="144"/>
      <c r="J9" s="144"/>
      <c r="K9" s="144"/>
      <c r="L9" s="144"/>
      <c r="M9" s="144"/>
      <c r="N9" s="144"/>
      <c r="O9" s="144"/>
      <c r="P9" s="144"/>
      <c r="Q9" s="144"/>
      <c r="R9" s="144"/>
      <c r="S9" s="144"/>
      <c r="T9" s="144"/>
      <c r="U9" s="144"/>
      <c r="V9" s="144"/>
      <c r="W9" s="144"/>
    </row>
    <row r="10" spans="1:23">
      <c r="A10" s="144"/>
      <c r="B10" s="144"/>
      <c r="C10" s="144"/>
      <c r="D10" s="144"/>
      <c r="E10" s="144"/>
      <c r="F10" s="144"/>
      <c r="G10" s="144"/>
      <c r="H10" s="144"/>
      <c r="I10" s="144"/>
      <c r="J10" s="144"/>
      <c r="K10" s="144"/>
      <c r="L10" s="144"/>
      <c r="M10" s="144"/>
      <c r="N10" s="144"/>
      <c r="O10" s="144"/>
      <c r="P10" s="144"/>
      <c r="Q10" s="144"/>
      <c r="R10" s="144"/>
      <c r="S10" s="144"/>
      <c r="T10" s="144"/>
      <c r="U10" s="144"/>
      <c r="V10" s="144"/>
      <c r="W10" s="144"/>
    </row>
    <row r="11" spans="1:23">
      <c r="A11" s="144"/>
      <c r="B11" s="144"/>
      <c r="C11" s="144"/>
      <c r="D11" s="144"/>
      <c r="E11" s="144"/>
      <c r="F11" s="144"/>
      <c r="G11" s="144"/>
      <c r="H11" s="144"/>
      <c r="I11" s="144"/>
      <c r="J11" s="144"/>
      <c r="K11" s="144"/>
      <c r="L11" s="144"/>
      <c r="M11" s="144"/>
      <c r="N11" s="144"/>
      <c r="O11" s="144"/>
      <c r="P11" s="144"/>
      <c r="Q11" s="144"/>
      <c r="R11" s="144"/>
      <c r="S11" s="144"/>
      <c r="T11" s="144"/>
      <c r="U11" s="144"/>
      <c r="V11" s="144"/>
      <c r="W11" s="144"/>
    </row>
    <row r="12" spans="1:23">
      <c r="A12" s="144"/>
      <c r="B12" s="144"/>
      <c r="C12" s="144"/>
      <c r="D12" s="144"/>
      <c r="E12" s="144"/>
      <c r="F12" s="144"/>
      <c r="G12" s="144"/>
      <c r="H12" s="144"/>
      <c r="I12" s="144"/>
      <c r="J12" s="144"/>
      <c r="K12" s="144"/>
      <c r="L12" s="144"/>
      <c r="M12" s="144"/>
      <c r="N12" s="144"/>
      <c r="O12" s="144"/>
      <c r="P12" s="144"/>
      <c r="Q12" s="144"/>
      <c r="R12" s="144"/>
      <c r="S12" s="144"/>
      <c r="T12" s="144"/>
      <c r="U12" s="144"/>
      <c r="V12" s="144"/>
      <c r="W12" s="144"/>
    </row>
    <row r="13" spans="1:23">
      <c r="A13" s="144"/>
      <c r="B13" s="144"/>
      <c r="C13" s="144"/>
      <c r="D13" s="144"/>
      <c r="E13" s="144"/>
      <c r="F13" s="144"/>
      <c r="G13" s="144"/>
      <c r="H13" s="144"/>
      <c r="I13" s="144"/>
      <c r="J13" s="144"/>
      <c r="K13" s="144"/>
      <c r="L13" s="144"/>
      <c r="M13" s="144"/>
      <c r="N13" s="144"/>
      <c r="O13" s="144"/>
      <c r="P13" s="144"/>
      <c r="Q13" s="144"/>
      <c r="R13" s="144"/>
      <c r="S13" s="144"/>
      <c r="T13" s="144"/>
      <c r="U13" s="144"/>
      <c r="V13" s="144"/>
      <c r="W13" s="144"/>
    </row>
    <row r="14" spans="1:23">
      <c r="A14" s="144"/>
      <c r="B14" s="144"/>
      <c r="C14" s="144"/>
      <c r="D14" s="144"/>
      <c r="E14" s="144"/>
      <c r="F14" s="144"/>
      <c r="G14" s="144"/>
      <c r="H14" s="144"/>
      <c r="I14" s="144"/>
      <c r="J14" s="144"/>
      <c r="K14" s="144"/>
      <c r="L14" s="144"/>
      <c r="M14" s="144"/>
      <c r="N14" s="144"/>
      <c r="O14" s="144"/>
      <c r="P14" s="144"/>
      <c r="Q14" s="144"/>
      <c r="R14" s="144"/>
      <c r="S14" s="144"/>
      <c r="T14" s="144"/>
      <c r="U14" s="144"/>
      <c r="V14" s="144"/>
      <c r="W14" s="144"/>
    </row>
    <row r="15" spans="1:23">
      <c r="A15" s="144"/>
      <c r="B15" s="144"/>
      <c r="C15" s="144"/>
      <c r="D15" s="144"/>
      <c r="E15" s="144"/>
      <c r="F15" s="144"/>
      <c r="G15" s="144"/>
      <c r="H15" s="144"/>
      <c r="I15" s="144"/>
      <c r="J15" s="144"/>
      <c r="K15" s="144"/>
      <c r="L15" s="144"/>
      <c r="M15" s="144"/>
      <c r="N15" s="144"/>
      <c r="O15" s="144"/>
      <c r="P15" s="144"/>
      <c r="Q15" s="144"/>
      <c r="R15" s="144"/>
      <c r="S15" s="144"/>
      <c r="T15" s="144"/>
      <c r="U15" s="144"/>
      <c r="V15" s="144"/>
      <c r="W15" s="144"/>
    </row>
    <row r="16" spans="1:23">
      <c r="A16" s="144"/>
      <c r="B16" s="144"/>
      <c r="C16" s="144"/>
      <c r="D16" s="144"/>
      <c r="E16" s="144"/>
      <c r="F16" s="144"/>
      <c r="G16" s="144"/>
      <c r="H16" s="144"/>
      <c r="I16" s="144"/>
      <c r="J16" s="144"/>
      <c r="K16" s="144"/>
      <c r="L16" s="144"/>
      <c r="M16" s="144"/>
      <c r="N16" s="144"/>
      <c r="O16" s="144"/>
      <c r="P16" s="144"/>
      <c r="Q16" s="144"/>
      <c r="R16" s="144"/>
      <c r="S16" s="144"/>
      <c r="T16" s="144"/>
      <c r="U16" s="144"/>
      <c r="V16" s="144"/>
      <c r="W16" s="144"/>
    </row>
    <row r="17" spans="1:23">
      <c r="A17" s="144"/>
      <c r="B17" s="144"/>
      <c r="C17" s="144"/>
      <c r="D17" s="144"/>
      <c r="E17" s="144"/>
      <c r="F17" s="144"/>
      <c r="G17" s="144"/>
      <c r="H17" s="144"/>
      <c r="I17" s="144"/>
      <c r="J17" s="144"/>
      <c r="K17" s="144"/>
      <c r="L17" s="144"/>
      <c r="M17" s="144"/>
      <c r="N17" s="144"/>
      <c r="O17" s="144"/>
      <c r="P17" s="144"/>
      <c r="Q17" s="144"/>
      <c r="R17" s="144"/>
      <c r="S17" s="144"/>
      <c r="T17" s="144"/>
      <c r="U17" s="144"/>
      <c r="V17" s="144"/>
      <c r="W17" s="144"/>
    </row>
    <row r="18" spans="1:23">
      <c r="A18" s="144"/>
      <c r="B18" s="144"/>
      <c r="C18" s="144"/>
      <c r="D18" s="144"/>
      <c r="E18" s="144"/>
      <c r="F18" s="144"/>
      <c r="G18" s="144"/>
      <c r="H18" s="144"/>
      <c r="I18" s="144"/>
      <c r="J18" s="144"/>
      <c r="K18" s="144"/>
      <c r="L18" s="144"/>
      <c r="M18" s="144"/>
      <c r="N18" s="144"/>
      <c r="O18" s="144"/>
      <c r="P18" s="144"/>
      <c r="Q18" s="144"/>
      <c r="R18" s="144"/>
      <c r="S18" s="144"/>
      <c r="T18" s="144"/>
      <c r="U18" s="144"/>
      <c r="V18" s="144"/>
      <c r="W18" s="144"/>
    </row>
    <row r="19" spans="1:23">
      <c r="A19" s="144"/>
      <c r="B19" s="144"/>
      <c r="C19" s="144"/>
      <c r="D19" s="144"/>
      <c r="E19" s="144"/>
      <c r="F19" s="144"/>
      <c r="G19" s="144"/>
      <c r="H19" s="144"/>
      <c r="I19" s="144"/>
      <c r="J19" s="144"/>
      <c r="K19" s="144"/>
      <c r="L19" s="144"/>
      <c r="M19" s="144"/>
      <c r="N19" s="144"/>
      <c r="O19" s="144"/>
      <c r="P19" s="144"/>
      <c r="Q19" s="144"/>
      <c r="R19" s="144"/>
      <c r="S19" s="144"/>
      <c r="T19" s="144"/>
      <c r="U19" s="144"/>
      <c r="V19" s="144"/>
      <c r="W19" s="144"/>
    </row>
    <row r="20" spans="1:23">
      <c r="A20" s="144"/>
      <c r="B20" s="144"/>
      <c r="C20" s="144"/>
      <c r="D20" s="144"/>
      <c r="E20" s="144"/>
      <c r="F20" s="144"/>
      <c r="G20" s="144"/>
      <c r="H20" s="144"/>
      <c r="I20" s="144"/>
      <c r="J20" s="144"/>
      <c r="K20" s="144"/>
      <c r="L20" s="144"/>
      <c r="M20" s="144"/>
      <c r="N20" s="144"/>
      <c r="O20" s="144"/>
      <c r="P20" s="144"/>
      <c r="Q20" s="144"/>
      <c r="R20" s="144"/>
      <c r="S20" s="144"/>
      <c r="T20" s="144"/>
      <c r="U20" s="144"/>
      <c r="V20" s="144"/>
      <c r="W20" s="144"/>
    </row>
    <row r="21" spans="1:23">
      <c r="A21" s="144"/>
      <c r="B21" s="144"/>
      <c r="C21" s="144"/>
      <c r="D21" s="144"/>
      <c r="E21" s="144"/>
      <c r="F21" s="144"/>
      <c r="G21" s="144"/>
      <c r="H21" s="144"/>
      <c r="I21" s="144"/>
      <c r="J21" s="144"/>
      <c r="K21" s="144"/>
      <c r="L21" s="144"/>
      <c r="M21" s="144"/>
      <c r="N21" s="144"/>
      <c r="O21" s="144"/>
      <c r="P21" s="144"/>
      <c r="Q21" s="144"/>
      <c r="R21" s="144"/>
      <c r="S21" s="144"/>
      <c r="T21" s="144"/>
      <c r="U21" s="144"/>
      <c r="V21" s="144"/>
      <c r="W21" s="144"/>
    </row>
    <row r="22" spans="1:23">
      <c r="A22" s="144"/>
      <c r="B22" s="144"/>
      <c r="C22" s="144"/>
      <c r="D22" s="144"/>
      <c r="E22" s="144"/>
      <c r="F22" s="144"/>
      <c r="G22" s="144"/>
      <c r="H22" s="144"/>
      <c r="I22" s="144"/>
      <c r="J22" s="144"/>
      <c r="K22" s="144"/>
      <c r="L22" s="144"/>
      <c r="M22" s="144"/>
      <c r="N22" s="144"/>
      <c r="O22" s="144"/>
      <c r="P22" s="144"/>
      <c r="Q22" s="144"/>
      <c r="R22" s="144"/>
      <c r="S22" s="144"/>
      <c r="T22" s="144"/>
      <c r="U22" s="144"/>
      <c r="V22" s="144"/>
      <c r="W22" s="144"/>
    </row>
    <row r="23" spans="1:23">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23">
      <c r="A24" s="144"/>
      <c r="B24" s="144"/>
      <c r="C24" s="144"/>
      <c r="D24" s="144"/>
      <c r="E24" s="144"/>
      <c r="F24" s="144"/>
      <c r="G24" s="144"/>
      <c r="H24" s="144"/>
      <c r="I24" s="144"/>
      <c r="J24" s="144"/>
      <c r="K24" s="144"/>
      <c r="L24" s="144"/>
      <c r="M24" s="144"/>
      <c r="N24" s="144"/>
      <c r="O24" s="144"/>
      <c r="P24" s="144"/>
      <c r="Q24" s="144"/>
      <c r="R24" s="144"/>
      <c r="S24" s="144"/>
      <c r="T24" s="144"/>
      <c r="U24" s="144"/>
      <c r="V24" s="144"/>
      <c r="W24" s="144"/>
    </row>
    <row r="25" spans="1:23">
      <c r="A25" s="144"/>
      <c r="B25" s="144"/>
      <c r="C25" s="144"/>
      <c r="D25" s="144"/>
      <c r="E25" s="144"/>
      <c r="F25" s="144"/>
      <c r="G25" s="144"/>
      <c r="H25" s="144"/>
      <c r="I25" s="144"/>
      <c r="J25" s="144"/>
      <c r="K25" s="144"/>
      <c r="L25" s="144"/>
      <c r="M25" s="144"/>
      <c r="N25" s="144"/>
      <c r="O25" s="144"/>
      <c r="P25" s="144"/>
      <c r="Q25" s="144"/>
      <c r="R25" s="144"/>
      <c r="S25" s="144"/>
      <c r="T25" s="144"/>
      <c r="U25" s="144"/>
      <c r="V25" s="144"/>
      <c r="W25" s="144"/>
    </row>
    <row r="26" spans="1:23">
      <c r="A26" s="144"/>
      <c r="B26" s="144"/>
      <c r="C26" s="144"/>
      <c r="D26" s="144"/>
      <c r="E26" s="144"/>
      <c r="F26" s="144"/>
      <c r="G26" s="144"/>
      <c r="H26" s="144"/>
      <c r="I26" s="144"/>
      <c r="J26" s="144"/>
      <c r="K26" s="144"/>
      <c r="L26" s="144"/>
      <c r="M26" s="144"/>
      <c r="N26" s="144"/>
      <c r="O26" s="144"/>
      <c r="P26" s="144"/>
      <c r="Q26" s="144"/>
      <c r="R26" s="144"/>
      <c r="S26" s="144"/>
      <c r="T26" s="144"/>
      <c r="U26" s="144"/>
      <c r="V26" s="144"/>
      <c r="W26" s="144"/>
    </row>
    <row r="27" spans="1:23">
      <c r="A27" s="144"/>
      <c r="B27" s="144"/>
      <c r="C27" s="144"/>
      <c r="D27" s="144"/>
      <c r="E27" s="144"/>
      <c r="F27" s="144"/>
      <c r="G27" s="144"/>
      <c r="H27" s="144"/>
      <c r="I27" s="144"/>
      <c r="J27" s="144"/>
      <c r="K27" s="144"/>
      <c r="L27" s="144"/>
      <c r="M27" s="144"/>
      <c r="N27" s="144"/>
      <c r="O27" s="144"/>
      <c r="P27" s="144"/>
      <c r="Q27" s="144"/>
      <c r="R27" s="144"/>
      <c r="S27" s="144"/>
      <c r="T27" s="144"/>
      <c r="U27" s="144"/>
      <c r="V27" s="144"/>
      <c r="W27" s="144"/>
    </row>
    <row r="28" spans="1:23">
      <c r="A28" s="144"/>
      <c r="B28" s="144"/>
      <c r="C28" s="144"/>
      <c r="D28" s="144"/>
      <c r="E28" s="144"/>
      <c r="F28" s="144"/>
      <c r="G28" s="144"/>
      <c r="H28" s="144"/>
      <c r="I28" s="144"/>
      <c r="J28" s="144"/>
      <c r="K28" s="144"/>
      <c r="L28" s="144"/>
      <c r="M28" s="144"/>
      <c r="N28" s="144"/>
      <c r="O28" s="144"/>
      <c r="P28" s="144"/>
      <c r="Q28" s="144"/>
      <c r="R28" s="144"/>
      <c r="S28" s="144"/>
      <c r="T28" s="144"/>
      <c r="U28" s="144"/>
      <c r="V28" s="144"/>
      <c r="W28" s="144"/>
    </row>
    <row r="29" spans="1:23">
      <c r="A29" s="144"/>
      <c r="B29" s="144"/>
      <c r="C29" s="144"/>
      <c r="D29" s="144"/>
      <c r="E29" s="144"/>
      <c r="F29" s="144"/>
      <c r="G29" s="144"/>
      <c r="H29" s="144"/>
      <c r="I29" s="144"/>
      <c r="J29" s="144"/>
      <c r="K29" s="144"/>
      <c r="L29" s="144"/>
      <c r="M29" s="144"/>
      <c r="N29" s="144"/>
      <c r="O29" s="144"/>
      <c r="P29" s="144"/>
      <c r="Q29" s="144"/>
      <c r="R29" s="144"/>
      <c r="S29" s="144"/>
      <c r="T29" s="144"/>
      <c r="U29" s="144"/>
      <c r="V29" s="144"/>
      <c r="W29" s="144"/>
    </row>
    <row r="30" spans="1:23">
      <c r="A30" s="144"/>
      <c r="B30" s="144"/>
      <c r="C30" s="144"/>
      <c r="D30" s="144"/>
      <c r="E30" s="144"/>
      <c r="F30" s="144"/>
      <c r="G30" s="144"/>
      <c r="H30" s="144"/>
      <c r="I30" s="144"/>
      <c r="J30" s="144"/>
      <c r="K30" s="144"/>
      <c r="L30" s="144"/>
      <c r="M30" s="144"/>
      <c r="N30" s="144"/>
      <c r="O30" s="144"/>
      <c r="P30" s="144"/>
      <c r="Q30" s="144"/>
      <c r="R30" s="144"/>
      <c r="S30" s="144"/>
      <c r="T30" s="144"/>
      <c r="U30" s="144"/>
      <c r="V30" s="144"/>
      <c r="W30" s="144"/>
    </row>
    <row r="31" spans="1:23">
      <c r="A31" s="144"/>
      <c r="B31" s="144"/>
      <c r="C31" s="144"/>
      <c r="D31" s="144"/>
      <c r="E31" s="144"/>
      <c r="F31" s="144"/>
      <c r="G31" s="144"/>
      <c r="H31" s="144"/>
      <c r="I31" s="144"/>
      <c r="J31" s="144"/>
      <c r="K31" s="144"/>
      <c r="L31" s="144"/>
      <c r="M31" s="144"/>
      <c r="N31" s="144"/>
      <c r="O31" s="144"/>
      <c r="P31" s="144"/>
      <c r="Q31" s="144"/>
      <c r="R31" s="144"/>
      <c r="S31" s="144"/>
      <c r="T31" s="144"/>
      <c r="U31" s="144"/>
      <c r="V31" s="144"/>
      <c r="W31" s="144"/>
    </row>
    <row r="32" spans="1:23">
      <c r="A32" s="144"/>
      <c r="B32" s="144"/>
      <c r="C32" s="144"/>
      <c r="D32" s="144"/>
      <c r="E32" s="144"/>
      <c r="F32" s="144"/>
      <c r="G32" s="144"/>
      <c r="H32" s="144"/>
      <c r="I32" s="144"/>
      <c r="J32" s="144"/>
      <c r="K32" s="144"/>
      <c r="L32" s="144"/>
      <c r="M32" s="144"/>
      <c r="N32" s="144"/>
      <c r="O32" s="144"/>
      <c r="P32" s="144"/>
      <c r="Q32" s="144"/>
      <c r="R32" s="144"/>
      <c r="S32" s="144"/>
      <c r="T32" s="144"/>
      <c r="U32" s="144"/>
      <c r="V32" s="144"/>
      <c r="W32" s="144"/>
    </row>
    <row r="33" spans="1:23">
      <c r="A33" s="144"/>
      <c r="B33" s="144"/>
      <c r="C33" s="144"/>
      <c r="D33" s="144"/>
      <c r="E33" s="144"/>
      <c r="F33" s="144"/>
      <c r="G33" s="144"/>
      <c r="H33" s="144"/>
      <c r="I33" s="144"/>
      <c r="J33" s="144"/>
      <c r="K33" s="144"/>
      <c r="L33" s="144"/>
      <c r="M33" s="144"/>
      <c r="N33" s="144"/>
      <c r="O33" s="144"/>
      <c r="P33" s="144"/>
      <c r="Q33" s="144"/>
      <c r="R33" s="144"/>
      <c r="S33" s="144"/>
      <c r="T33" s="144"/>
      <c r="U33" s="144"/>
      <c r="V33" s="144"/>
      <c r="W33" s="144"/>
    </row>
    <row r="34" spans="1:23">
      <c r="A34" s="144"/>
      <c r="B34" s="144"/>
      <c r="C34" s="144"/>
      <c r="D34" s="144"/>
      <c r="E34" s="144"/>
      <c r="F34" s="144"/>
      <c r="G34" s="144"/>
      <c r="H34" s="144"/>
      <c r="I34" s="144"/>
      <c r="J34" s="144"/>
      <c r="K34" s="144"/>
      <c r="L34" s="144"/>
      <c r="M34" s="144"/>
      <c r="N34" s="144"/>
      <c r="O34" s="144"/>
      <c r="P34" s="144"/>
      <c r="Q34" s="144"/>
      <c r="R34" s="144"/>
      <c r="S34" s="144"/>
      <c r="T34" s="144"/>
      <c r="U34" s="144"/>
      <c r="V34" s="144"/>
      <c r="W34" s="144"/>
    </row>
    <row r="35" spans="1:23">
      <c r="A35" s="144"/>
      <c r="B35" s="144"/>
      <c r="C35" s="144"/>
      <c r="D35" s="144"/>
      <c r="E35" s="144"/>
      <c r="F35" s="144"/>
      <c r="G35" s="144"/>
      <c r="H35" s="144"/>
      <c r="I35" s="144"/>
      <c r="J35" s="144"/>
      <c r="K35" s="144"/>
      <c r="L35" s="144"/>
      <c r="M35" s="144"/>
      <c r="N35" s="144"/>
      <c r="O35" s="144"/>
      <c r="P35" s="144"/>
      <c r="Q35" s="144"/>
      <c r="R35" s="144"/>
      <c r="S35" s="144"/>
      <c r="T35" s="144"/>
      <c r="U35" s="144"/>
      <c r="V35" s="144"/>
      <c r="W35" s="144"/>
    </row>
    <row r="36" spans="1:23">
      <c r="A36" s="144"/>
      <c r="B36" s="144"/>
      <c r="C36" s="144"/>
      <c r="D36" s="144"/>
      <c r="E36" s="144"/>
      <c r="F36" s="144"/>
      <c r="G36" s="144"/>
      <c r="H36" s="144"/>
      <c r="I36" s="144"/>
      <c r="J36" s="144"/>
      <c r="K36" s="144"/>
      <c r="L36" s="144"/>
      <c r="M36" s="144"/>
      <c r="N36" s="144"/>
      <c r="O36" s="144"/>
      <c r="P36" s="144"/>
      <c r="Q36" s="144"/>
      <c r="R36" s="144"/>
      <c r="S36" s="144"/>
      <c r="T36" s="144"/>
      <c r="U36" s="144"/>
      <c r="V36" s="144"/>
      <c r="W36" s="144"/>
    </row>
    <row r="37" spans="1:23">
      <c r="A37" s="144"/>
      <c r="B37" s="144"/>
      <c r="C37" s="144"/>
      <c r="D37" s="144"/>
      <c r="E37" s="144"/>
      <c r="F37" s="144"/>
      <c r="G37" s="144"/>
      <c r="H37" s="144"/>
      <c r="I37" s="144"/>
      <c r="J37" s="144"/>
      <c r="K37" s="144"/>
      <c r="L37" s="144"/>
      <c r="M37" s="144"/>
      <c r="N37" s="144"/>
      <c r="O37" s="144"/>
      <c r="P37" s="144"/>
      <c r="Q37" s="144"/>
      <c r="R37" s="144"/>
      <c r="S37" s="144"/>
      <c r="T37" s="144"/>
      <c r="U37" s="144"/>
      <c r="V37" s="144"/>
      <c r="W37" s="144"/>
    </row>
    <row r="38" spans="1:23">
      <c r="A38" s="144"/>
      <c r="B38" s="144"/>
      <c r="C38" s="144"/>
      <c r="D38" s="144"/>
      <c r="E38" s="144"/>
      <c r="F38" s="144"/>
      <c r="G38" s="144"/>
      <c r="H38" s="144"/>
      <c r="I38" s="144"/>
      <c r="J38" s="144"/>
      <c r="K38" s="144"/>
      <c r="L38" s="144"/>
      <c r="M38" s="144"/>
      <c r="N38" s="144"/>
      <c r="O38" s="144"/>
      <c r="P38" s="144"/>
      <c r="Q38" s="144"/>
      <c r="R38" s="144"/>
      <c r="S38" s="144"/>
      <c r="T38" s="144"/>
      <c r="U38" s="144"/>
    </row>
    <row r="39" spans="1:23">
      <c r="A39" s="144"/>
      <c r="B39" s="144"/>
      <c r="C39" s="144"/>
      <c r="D39" s="144"/>
      <c r="E39" s="144"/>
      <c r="F39" s="144"/>
      <c r="G39" s="144"/>
      <c r="H39" s="144"/>
      <c r="I39" s="144"/>
      <c r="J39" s="144"/>
      <c r="K39" s="144"/>
      <c r="L39" s="144"/>
      <c r="M39" s="144"/>
      <c r="N39" s="144"/>
      <c r="O39" s="144"/>
      <c r="P39" s="144"/>
    </row>
    <row r="40" spans="1:23">
      <c r="A40" s="144"/>
      <c r="B40" s="144"/>
      <c r="C40" s="144"/>
      <c r="D40" s="144"/>
      <c r="E40" s="144"/>
      <c r="F40" s="144"/>
      <c r="G40" s="144"/>
      <c r="H40" s="144"/>
      <c r="I40" s="144"/>
      <c r="J40" s="144"/>
      <c r="K40" s="144"/>
      <c r="L40" s="144"/>
      <c r="M40" s="144"/>
      <c r="N40" s="144"/>
      <c r="O40" s="144"/>
      <c r="P40" s="144"/>
    </row>
    <row r="41" spans="1:23">
      <c r="A41" s="144"/>
      <c r="B41" s="144"/>
      <c r="C41" s="144"/>
      <c r="D41" s="144"/>
      <c r="E41" s="144"/>
      <c r="F41" s="144"/>
      <c r="G41" s="144"/>
      <c r="H41" s="144"/>
      <c r="I41" s="144"/>
      <c r="J41" s="144"/>
      <c r="K41" s="144"/>
      <c r="L41" s="144"/>
      <c r="M41" s="144"/>
      <c r="N41" s="144"/>
      <c r="O41" s="144"/>
      <c r="P41" s="144"/>
    </row>
    <row r="42" spans="1:23">
      <c r="A42" s="144"/>
      <c r="B42" s="144"/>
      <c r="C42" s="144"/>
      <c r="D42" s="144"/>
      <c r="E42" s="144"/>
      <c r="F42" s="144"/>
      <c r="G42" s="144"/>
      <c r="H42" s="144"/>
      <c r="I42" s="144"/>
      <c r="J42" s="144"/>
      <c r="K42" s="144"/>
      <c r="L42" s="144"/>
      <c r="M42" s="144"/>
      <c r="N42" s="144"/>
      <c r="O42" s="144"/>
      <c r="P42" s="144"/>
    </row>
    <row r="43" spans="1:23">
      <c r="A43" s="144"/>
      <c r="B43" s="144"/>
      <c r="C43" s="144"/>
      <c r="D43" s="144"/>
      <c r="E43" s="144"/>
      <c r="F43" s="144"/>
      <c r="G43" s="144"/>
      <c r="H43" s="144"/>
      <c r="I43" s="144"/>
      <c r="J43" s="144"/>
      <c r="K43" s="144"/>
      <c r="L43" s="144"/>
      <c r="M43" s="144"/>
      <c r="N43" s="144"/>
      <c r="O43" s="144"/>
      <c r="P43" s="144"/>
    </row>
    <row r="44" spans="1:23">
      <c r="A44" s="144"/>
      <c r="B44" s="144"/>
      <c r="C44" s="144"/>
      <c r="D44" s="144"/>
      <c r="E44" s="144"/>
      <c r="F44" s="144"/>
      <c r="G44" s="144"/>
      <c r="H44" s="144"/>
      <c r="I44" s="144"/>
      <c r="J44" s="144"/>
      <c r="K44" s="144"/>
      <c r="L44" s="144"/>
      <c r="M44" s="144"/>
      <c r="N44" s="144"/>
      <c r="O44" s="144"/>
      <c r="P44" s="144"/>
    </row>
    <row r="45" spans="1:23">
      <c r="A45" s="144"/>
      <c r="B45" s="144"/>
      <c r="C45" s="144"/>
      <c r="D45" s="144"/>
      <c r="E45" s="144"/>
      <c r="F45" s="144"/>
      <c r="G45" s="144"/>
      <c r="H45" s="144"/>
      <c r="I45" s="144"/>
      <c r="J45" s="144"/>
      <c r="K45" s="144"/>
      <c r="L45" s="144"/>
      <c r="M45" s="144"/>
      <c r="N45" s="144"/>
      <c r="O45" s="144"/>
      <c r="P45" s="144"/>
    </row>
    <row r="46" spans="1:23">
      <c r="A46" s="144"/>
      <c r="B46" s="144"/>
      <c r="C46" s="144"/>
      <c r="D46" s="144"/>
      <c r="E46" s="144"/>
      <c r="F46" s="144"/>
      <c r="G46" s="144"/>
      <c r="H46" s="144"/>
      <c r="I46" s="144"/>
      <c r="J46" s="144"/>
      <c r="K46" s="144"/>
      <c r="L46" s="144"/>
      <c r="M46" s="144"/>
      <c r="N46" s="144"/>
      <c r="O46" s="144"/>
      <c r="P46" s="144"/>
    </row>
    <row r="47" spans="1:23">
      <c r="A47" s="144"/>
      <c r="B47" s="144"/>
      <c r="C47" s="144"/>
      <c r="D47" s="144"/>
      <c r="E47" s="144"/>
      <c r="F47" s="144"/>
      <c r="G47" s="144"/>
      <c r="H47" s="144"/>
      <c r="I47" s="144"/>
      <c r="J47" s="144"/>
      <c r="K47" s="144"/>
      <c r="L47" s="144"/>
      <c r="M47" s="144"/>
      <c r="N47" s="144"/>
      <c r="O47" s="144"/>
      <c r="P47" s="144"/>
    </row>
    <row r="48" spans="1:23">
      <c r="A48" s="144"/>
      <c r="B48" s="144"/>
      <c r="C48" s="144"/>
      <c r="D48" s="144"/>
      <c r="E48" s="144"/>
      <c r="F48" s="144"/>
      <c r="G48" s="144"/>
      <c r="H48" s="144"/>
      <c r="I48" s="144"/>
      <c r="J48" s="144"/>
      <c r="K48" s="144"/>
      <c r="L48" s="144"/>
      <c r="M48" s="144"/>
      <c r="N48" s="144"/>
      <c r="O48" s="144"/>
      <c r="P48" s="144"/>
    </row>
    <row r="49" spans="1:16">
      <c r="A49" s="144"/>
      <c r="B49" s="144"/>
      <c r="C49" s="144"/>
      <c r="D49" s="144"/>
      <c r="E49" s="144"/>
      <c r="F49" s="144"/>
      <c r="G49" s="144"/>
      <c r="H49" s="144"/>
      <c r="I49" s="144"/>
      <c r="J49" s="144"/>
      <c r="K49" s="144"/>
      <c r="L49" s="144"/>
      <c r="M49" s="144"/>
      <c r="N49" s="144"/>
      <c r="O49" s="144"/>
      <c r="P49" s="144"/>
    </row>
    <row r="50" spans="1:16">
      <c r="A50" s="144"/>
      <c r="B50" s="144"/>
      <c r="C50" s="144"/>
      <c r="D50" s="144"/>
      <c r="E50" s="144"/>
      <c r="F50" s="144"/>
      <c r="G50" s="144"/>
      <c r="H50" s="144"/>
      <c r="I50" s="144"/>
      <c r="J50" s="144"/>
      <c r="K50" s="144"/>
      <c r="L50" s="144"/>
      <c r="M50" s="144"/>
      <c r="N50" s="144"/>
      <c r="O50" s="144"/>
      <c r="P50" s="144"/>
    </row>
    <row r="51" spans="1:16">
      <c r="A51" s="144"/>
      <c r="B51" s="144"/>
      <c r="C51" s="144"/>
      <c r="D51" s="144"/>
      <c r="E51" s="144"/>
      <c r="F51" s="144"/>
      <c r="G51" s="144"/>
      <c r="H51" s="144"/>
      <c r="I51" s="144"/>
      <c r="J51" s="144"/>
      <c r="K51" s="144"/>
      <c r="L51" s="144"/>
      <c r="M51" s="144"/>
      <c r="N51" s="144"/>
      <c r="O51" s="144"/>
      <c r="P51" s="144"/>
    </row>
    <row r="52" spans="1:16">
      <c r="A52" s="144"/>
      <c r="B52" s="144"/>
      <c r="C52" s="144"/>
      <c r="D52" s="144"/>
      <c r="E52" s="144"/>
      <c r="F52" s="144"/>
      <c r="G52" s="144"/>
      <c r="H52" s="144"/>
      <c r="I52" s="144"/>
      <c r="J52" s="144"/>
      <c r="K52" s="144"/>
      <c r="L52" s="144"/>
      <c r="M52" s="144"/>
      <c r="N52" s="144"/>
      <c r="O52" s="144"/>
      <c r="P52" s="144"/>
    </row>
    <row r="53" spans="1:16">
      <c r="A53" s="144"/>
      <c r="B53" s="144"/>
      <c r="C53" s="144"/>
      <c r="D53" s="144"/>
      <c r="E53" s="144"/>
      <c r="F53" s="144"/>
      <c r="G53" s="144"/>
      <c r="H53" s="144"/>
      <c r="I53" s="144"/>
      <c r="J53" s="144"/>
      <c r="K53" s="144"/>
      <c r="L53" s="144"/>
      <c r="M53" s="144"/>
      <c r="N53" s="144"/>
      <c r="O53" s="144"/>
      <c r="P53" s="144"/>
    </row>
    <row r="54" spans="1:16">
      <c r="A54" s="144"/>
      <c r="B54" s="144"/>
      <c r="C54" s="144"/>
      <c r="D54" s="144"/>
      <c r="E54" s="144"/>
      <c r="F54" s="144"/>
      <c r="G54" s="144"/>
      <c r="H54" s="144"/>
      <c r="I54" s="144"/>
      <c r="J54" s="144"/>
      <c r="K54" s="144"/>
      <c r="L54" s="144"/>
      <c r="M54" s="144"/>
      <c r="N54" s="144"/>
      <c r="O54" s="144"/>
      <c r="P54" s="144"/>
    </row>
    <row r="55" spans="1:16">
      <c r="A55" s="144"/>
      <c r="B55" s="144"/>
      <c r="C55" s="144"/>
      <c r="D55" s="144"/>
      <c r="E55" s="144"/>
      <c r="F55" s="144"/>
      <c r="G55" s="144"/>
      <c r="H55" s="144"/>
      <c r="I55" s="144"/>
      <c r="J55" s="144"/>
      <c r="K55" s="144"/>
      <c r="L55" s="144"/>
      <c r="M55" s="144"/>
      <c r="N55" s="144"/>
      <c r="O55" s="144"/>
      <c r="P55" s="144"/>
    </row>
    <row r="56" spans="1:16">
      <c r="A56" s="144"/>
      <c r="B56" s="144"/>
      <c r="C56" s="144"/>
      <c r="D56" s="144"/>
      <c r="E56" s="144"/>
      <c r="F56" s="144"/>
      <c r="G56" s="144"/>
      <c r="H56" s="144"/>
      <c r="I56" s="144"/>
      <c r="J56" s="144"/>
      <c r="K56" s="144"/>
      <c r="L56" s="144"/>
      <c r="M56" s="144"/>
      <c r="N56" s="144"/>
      <c r="O56" s="144"/>
      <c r="P56" s="144"/>
    </row>
    <row r="57" spans="1:16">
      <c r="A57" s="144"/>
      <c r="B57" s="144"/>
      <c r="C57" s="144"/>
      <c r="D57" s="144"/>
      <c r="E57" s="144"/>
      <c r="F57" s="144"/>
      <c r="G57" s="144"/>
      <c r="H57" s="144"/>
      <c r="I57" s="144"/>
      <c r="J57" s="144"/>
      <c r="K57" s="144"/>
      <c r="L57" s="144"/>
      <c r="M57" s="144"/>
      <c r="N57" s="144"/>
      <c r="O57" s="144"/>
      <c r="P57" s="144"/>
    </row>
    <row r="58" spans="1:16">
      <c r="A58" s="144"/>
      <c r="B58" s="144"/>
      <c r="C58" s="144"/>
      <c r="D58" s="144"/>
      <c r="E58" s="144"/>
      <c r="F58" s="144"/>
      <c r="G58" s="144"/>
      <c r="H58" s="144"/>
      <c r="I58" s="144"/>
      <c r="J58" s="144"/>
      <c r="K58" s="144"/>
      <c r="L58" s="144"/>
      <c r="M58" s="144"/>
      <c r="N58" s="144"/>
      <c r="O58" s="144"/>
      <c r="P58" s="144"/>
    </row>
    <row r="59" spans="1:16">
      <c r="A59" s="144"/>
      <c r="B59" s="144"/>
      <c r="C59" s="144"/>
      <c r="D59" s="144"/>
      <c r="E59" s="144"/>
      <c r="F59" s="144"/>
      <c r="G59" s="144"/>
      <c r="H59" s="144"/>
      <c r="I59" s="144"/>
      <c r="J59" s="144"/>
      <c r="K59" s="144"/>
      <c r="L59" s="144"/>
      <c r="M59" s="144"/>
      <c r="N59" s="144"/>
      <c r="O59" s="144"/>
      <c r="P59" s="144"/>
    </row>
    <row r="60" spans="1:16">
      <c r="A60" s="144"/>
      <c r="B60" s="144"/>
      <c r="C60" s="144"/>
      <c r="D60" s="144"/>
      <c r="E60" s="144"/>
      <c r="F60" s="144"/>
      <c r="G60" s="144"/>
      <c r="H60" s="144"/>
      <c r="I60" s="144"/>
      <c r="J60" s="144"/>
      <c r="K60" s="144"/>
      <c r="L60" s="144"/>
      <c r="M60" s="144"/>
      <c r="N60" s="144"/>
      <c r="O60" s="144"/>
      <c r="P60" s="144"/>
    </row>
    <row r="61" spans="1:16">
      <c r="A61" s="144"/>
      <c r="B61" s="144"/>
      <c r="C61" s="144"/>
      <c r="D61" s="144"/>
      <c r="E61" s="144"/>
      <c r="F61" s="144"/>
      <c r="G61" s="144"/>
      <c r="H61" s="144"/>
      <c r="I61" s="144"/>
      <c r="J61" s="144"/>
      <c r="K61" s="144"/>
      <c r="L61" s="144"/>
      <c r="M61" s="144"/>
      <c r="N61" s="144"/>
      <c r="O61" s="144"/>
      <c r="P61" s="144"/>
    </row>
    <row r="62" spans="1:16">
      <c r="A62" s="144"/>
      <c r="B62" s="144"/>
      <c r="C62" s="144"/>
      <c r="D62" s="144"/>
      <c r="E62" s="144"/>
      <c r="F62" s="144"/>
      <c r="G62" s="144"/>
      <c r="H62" s="144"/>
      <c r="I62" s="144"/>
      <c r="J62" s="144"/>
      <c r="K62" s="144"/>
      <c r="L62" s="144"/>
      <c r="M62" s="144"/>
      <c r="N62" s="144"/>
      <c r="O62" s="144"/>
      <c r="P62" s="144"/>
    </row>
    <row r="63" spans="1:16">
      <c r="A63" s="144"/>
      <c r="B63" s="144"/>
      <c r="C63" s="144"/>
      <c r="D63" s="144"/>
      <c r="E63" s="144"/>
      <c r="F63" s="144"/>
      <c r="G63" s="144"/>
      <c r="H63" s="144"/>
      <c r="I63" s="144"/>
      <c r="J63" s="144"/>
      <c r="K63" s="144"/>
      <c r="L63" s="144"/>
      <c r="M63" s="144"/>
      <c r="N63" s="144"/>
      <c r="O63" s="144"/>
      <c r="P63" s="144"/>
    </row>
    <row r="64" spans="1:16">
      <c r="A64" s="144"/>
      <c r="B64" s="144"/>
      <c r="C64" s="144"/>
      <c r="D64" s="144"/>
      <c r="E64" s="144"/>
      <c r="F64" s="144"/>
      <c r="G64" s="144"/>
      <c r="H64" s="144"/>
      <c r="I64" s="144"/>
      <c r="J64" s="144"/>
      <c r="K64" s="144"/>
      <c r="L64" s="144"/>
      <c r="M64" s="144"/>
      <c r="N64" s="144"/>
      <c r="O64" s="144"/>
      <c r="P64" s="144"/>
    </row>
    <row r="65" spans="1:16">
      <c r="A65" s="144"/>
      <c r="B65" s="144"/>
      <c r="C65" s="144"/>
      <c r="D65" s="144"/>
      <c r="E65" s="144"/>
      <c r="F65" s="144"/>
      <c r="G65" s="144"/>
      <c r="H65" s="144"/>
      <c r="I65" s="144"/>
      <c r="J65" s="144"/>
      <c r="K65" s="144"/>
      <c r="L65" s="144"/>
      <c r="M65" s="144"/>
      <c r="N65" s="144"/>
      <c r="O65" s="144"/>
      <c r="P65" s="144"/>
    </row>
    <row r="66" spans="1:16">
      <c r="A66" s="144"/>
      <c r="B66" s="144"/>
      <c r="C66" s="144"/>
      <c r="D66" s="144"/>
      <c r="E66" s="144"/>
      <c r="F66" s="144"/>
      <c r="G66" s="144"/>
      <c r="H66" s="144"/>
      <c r="I66" s="144"/>
      <c r="J66" s="144"/>
      <c r="K66" s="144"/>
      <c r="L66" s="144"/>
      <c r="M66" s="144"/>
      <c r="N66" s="144"/>
      <c r="O66" s="144"/>
      <c r="P66" s="144"/>
    </row>
    <row r="67" spans="1:16">
      <c r="A67" s="144"/>
      <c r="B67" s="144"/>
      <c r="C67" s="144"/>
      <c r="D67" s="144"/>
      <c r="E67" s="144"/>
      <c r="F67" s="144"/>
      <c r="G67" s="144"/>
      <c r="H67" s="144"/>
      <c r="I67" s="144"/>
      <c r="J67" s="144"/>
      <c r="K67" s="144"/>
      <c r="L67" s="144"/>
      <c r="M67" s="144"/>
      <c r="N67" s="144"/>
      <c r="O67" s="144"/>
      <c r="P67" s="144"/>
    </row>
    <row r="68" spans="1:16">
      <c r="A68" s="144"/>
      <c r="B68" s="144"/>
      <c r="C68" s="144"/>
      <c r="D68" s="144"/>
      <c r="E68" s="144"/>
      <c r="F68" s="144"/>
      <c r="G68" s="144"/>
      <c r="H68" s="144"/>
      <c r="I68" s="144"/>
      <c r="J68" s="144"/>
      <c r="K68" s="144"/>
      <c r="L68" s="144"/>
      <c r="M68" s="144"/>
      <c r="N68" s="144"/>
      <c r="O68" s="144"/>
      <c r="P68" s="144"/>
    </row>
    <row r="69" spans="1:16">
      <c r="A69" s="144"/>
      <c r="B69" s="144"/>
      <c r="C69" s="144"/>
      <c r="D69" s="144"/>
      <c r="E69" s="144"/>
      <c r="F69" s="144"/>
      <c r="G69" s="144"/>
      <c r="H69" s="144"/>
      <c r="I69" s="144"/>
      <c r="J69" s="144"/>
      <c r="K69" s="144"/>
      <c r="L69" s="144"/>
      <c r="M69" s="144"/>
      <c r="N69" s="144"/>
      <c r="O69" s="144"/>
      <c r="P69" s="144"/>
    </row>
    <row r="70" spans="1:16">
      <c r="A70" s="144"/>
      <c r="B70" s="144"/>
      <c r="C70" s="144"/>
      <c r="D70" s="144"/>
      <c r="E70" s="144"/>
      <c r="F70" s="144"/>
      <c r="G70" s="144"/>
      <c r="H70" s="144"/>
      <c r="I70" s="144"/>
      <c r="J70" s="144"/>
      <c r="K70" s="144"/>
      <c r="L70" s="144"/>
      <c r="M70" s="144"/>
      <c r="N70" s="144"/>
      <c r="O70" s="144"/>
      <c r="P70" s="144"/>
    </row>
    <row r="71" spans="1:16">
      <c r="A71" s="144"/>
      <c r="B71" s="144"/>
      <c r="C71" s="144"/>
      <c r="D71" s="144"/>
      <c r="E71" s="144"/>
      <c r="F71" s="144"/>
      <c r="G71" s="144"/>
      <c r="H71" s="144"/>
      <c r="I71" s="144"/>
      <c r="J71" s="144"/>
      <c r="K71" s="144"/>
      <c r="L71" s="144"/>
      <c r="M71" s="144"/>
      <c r="N71" s="144"/>
      <c r="O71" s="144"/>
      <c r="P71" s="144"/>
    </row>
    <row r="72" spans="1:16">
      <c r="A72" s="144"/>
      <c r="B72" s="144"/>
      <c r="C72" s="144"/>
      <c r="D72" s="144"/>
      <c r="E72" s="144"/>
      <c r="F72" s="144"/>
      <c r="G72" s="144"/>
      <c r="H72" s="144"/>
      <c r="I72" s="144"/>
      <c r="J72" s="144"/>
      <c r="K72" s="144"/>
      <c r="L72" s="144"/>
      <c r="M72" s="144"/>
      <c r="N72" s="144"/>
      <c r="O72" s="144"/>
      <c r="P72" s="144"/>
    </row>
    <row r="73" spans="1:16">
      <c r="A73" s="144"/>
      <c r="B73" s="144"/>
      <c r="C73" s="144"/>
      <c r="D73" s="144"/>
      <c r="E73" s="144"/>
      <c r="F73" s="144"/>
      <c r="G73" s="144"/>
      <c r="H73" s="144"/>
      <c r="I73" s="144"/>
      <c r="J73" s="144"/>
      <c r="K73" s="144"/>
      <c r="L73" s="144"/>
      <c r="M73" s="144"/>
      <c r="N73" s="144"/>
      <c r="O73" s="144"/>
      <c r="P73" s="144"/>
    </row>
    <row r="74" spans="1:16">
      <c r="A74" s="144"/>
      <c r="B74" s="144"/>
      <c r="C74" s="144"/>
      <c r="D74" s="144"/>
      <c r="E74" s="144"/>
      <c r="F74" s="144"/>
      <c r="G74" s="144"/>
      <c r="H74" s="144"/>
      <c r="I74" s="144"/>
      <c r="J74" s="144"/>
      <c r="K74" s="144"/>
      <c r="L74" s="144"/>
      <c r="M74" s="144"/>
      <c r="N74" s="144"/>
      <c r="O74" s="144"/>
      <c r="P74" s="144"/>
    </row>
    <row r="75" spans="1:16">
      <c r="A75" s="144"/>
      <c r="B75" s="144"/>
      <c r="C75" s="144"/>
      <c r="D75" s="144"/>
      <c r="E75" s="144"/>
      <c r="F75" s="144"/>
      <c r="G75" s="144"/>
      <c r="H75" s="144"/>
      <c r="I75" s="144"/>
      <c r="J75" s="144"/>
      <c r="K75" s="144"/>
      <c r="L75" s="144"/>
      <c r="M75" s="144"/>
      <c r="N75" s="144"/>
      <c r="O75" s="144"/>
      <c r="P75" s="144"/>
    </row>
    <row r="76" spans="1:16">
      <c r="A76" s="144"/>
      <c r="B76" s="144"/>
      <c r="C76" s="144"/>
      <c r="D76" s="144"/>
      <c r="E76" s="144"/>
      <c r="F76" s="144"/>
      <c r="G76" s="144"/>
      <c r="H76" s="144"/>
      <c r="I76" s="144"/>
      <c r="J76" s="144"/>
      <c r="K76" s="144"/>
      <c r="L76" s="144"/>
      <c r="M76" s="144"/>
      <c r="N76" s="144"/>
      <c r="O76" s="144"/>
      <c r="P76" s="144"/>
    </row>
    <row r="77" spans="1:16">
      <c r="A77" s="144"/>
      <c r="B77" s="144"/>
      <c r="C77" s="144"/>
      <c r="D77" s="144"/>
      <c r="E77" s="144"/>
      <c r="F77" s="144"/>
      <c r="G77" s="144"/>
      <c r="H77" s="144"/>
      <c r="I77" s="144"/>
      <c r="J77" s="144"/>
      <c r="K77" s="144"/>
      <c r="L77" s="144"/>
      <c r="M77" s="144"/>
      <c r="N77" s="144"/>
      <c r="O77" s="144"/>
      <c r="P77" s="144"/>
    </row>
    <row r="78" spans="1:16">
      <c r="A78" s="144"/>
      <c r="B78" s="144"/>
      <c r="C78" s="144"/>
      <c r="D78" s="144"/>
      <c r="E78" s="144"/>
      <c r="F78" s="144"/>
      <c r="G78" s="144"/>
      <c r="H78" s="144"/>
      <c r="I78" s="144"/>
      <c r="J78" s="144"/>
      <c r="K78" s="144"/>
      <c r="L78" s="144"/>
      <c r="M78" s="144"/>
      <c r="N78" s="144"/>
      <c r="O78" s="144"/>
      <c r="P78" s="144"/>
    </row>
    <row r="79" spans="1:16">
      <c r="A79" s="144"/>
      <c r="B79" s="144"/>
      <c r="C79" s="144"/>
      <c r="D79" s="144"/>
      <c r="E79" s="144"/>
      <c r="F79" s="144"/>
      <c r="G79" s="144"/>
      <c r="H79" s="144"/>
      <c r="I79" s="144"/>
      <c r="J79" s="144"/>
      <c r="K79" s="144"/>
      <c r="L79" s="144"/>
      <c r="M79" s="144"/>
      <c r="N79" s="144"/>
      <c r="O79" s="144"/>
      <c r="P79" s="144"/>
    </row>
    <row r="80" spans="1:16">
      <c r="A80" s="144"/>
      <c r="B80" s="144"/>
      <c r="C80" s="144"/>
      <c r="D80" s="144"/>
      <c r="E80" s="144"/>
      <c r="F80" s="144"/>
      <c r="G80" s="144"/>
      <c r="H80" s="144"/>
      <c r="I80" s="144"/>
      <c r="J80" s="144"/>
      <c r="K80" s="144"/>
      <c r="L80" s="144"/>
      <c r="M80" s="144"/>
      <c r="N80" s="144"/>
      <c r="O80" s="144"/>
      <c r="P80" s="144"/>
    </row>
    <row r="81" spans="1:16">
      <c r="A81" s="144"/>
      <c r="B81" s="144"/>
      <c r="C81" s="144"/>
      <c r="D81" s="144"/>
      <c r="E81" s="144"/>
      <c r="F81" s="144"/>
      <c r="G81" s="144"/>
      <c r="H81" s="144"/>
      <c r="I81" s="144"/>
      <c r="J81" s="144"/>
      <c r="K81" s="144"/>
      <c r="L81" s="144"/>
      <c r="M81" s="144"/>
      <c r="N81" s="144"/>
      <c r="O81" s="144"/>
      <c r="P81" s="144"/>
    </row>
    <row r="82" spans="1:16">
      <c r="A82" s="144"/>
      <c r="B82" s="144"/>
      <c r="C82" s="144"/>
      <c r="D82" s="144"/>
      <c r="E82" s="144"/>
      <c r="F82" s="144"/>
      <c r="G82" s="144"/>
      <c r="H82" s="144"/>
      <c r="I82" s="144"/>
      <c r="J82" s="144"/>
      <c r="K82" s="144"/>
      <c r="L82" s="144"/>
      <c r="M82" s="144"/>
      <c r="N82" s="144"/>
      <c r="O82" s="144"/>
      <c r="P82" s="144"/>
    </row>
    <row r="83" spans="1:16">
      <c r="A83" s="144"/>
      <c r="B83" s="144"/>
      <c r="C83" s="144"/>
      <c r="D83" s="144"/>
      <c r="E83" s="144"/>
      <c r="F83" s="144"/>
      <c r="G83" s="144"/>
      <c r="H83" s="144"/>
      <c r="I83" s="144"/>
      <c r="J83" s="144"/>
      <c r="K83" s="144"/>
      <c r="L83" s="144"/>
      <c r="M83" s="144"/>
      <c r="N83" s="144"/>
      <c r="O83" s="144"/>
      <c r="P83" s="144"/>
    </row>
    <row r="84" spans="1:16">
      <c r="A84" s="144"/>
      <c r="B84" s="144"/>
      <c r="C84" s="144"/>
      <c r="D84" s="144"/>
      <c r="E84" s="144"/>
      <c r="F84" s="144"/>
      <c r="G84" s="144"/>
      <c r="H84" s="144"/>
      <c r="I84" s="144"/>
      <c r="J84" s="144"/>
      <c r="K84" s="144"/>
      <c r="L84" s="144"/>
      <c r="M84" s="144"/>
      <c r="N84" s="144"/>
      <c r="O84" s="144"/>
      <c r="P84" s="144"/>
    </row>
    <row r="85" spans="1:16">
      <c r="A85" s="144"/>
      <c r="B85" s="144"/>
      <c r="C85" s="144"/>
      <c r="D85" s="144"/>
      <c r="E85" s="144"/>
      <c r="F85" s="144"/>
      <c r="G85" s="144"/>
      <c r="H85" s="144"/>
      <c r="I85" s="144"/>
      <c r="J85" s="144"/>
      <c r="K85" s="144"/>
      <c r="L85" s="144"/>
      <c r="M85" s="144"/>
      <c r="N85" s="144"/>
      <c r="O85" s="144"/>
      <c r="P85" s="144"/>
    </row>
    <row r="86" spans="1:16">
      <c r="A86" s="144"/>
      <c r="B86" s="144"/>
      <c r="C86" s="144"/>
      <c r="D86" s="144"/>
      <c r="E86" s="144"/>
      <c r="F86" s="144"/>
      <c r="G86" s="144"/>
      <c r="H86" s="144"/>
      <c r="I86" s="144"/>
      <c r="J86" s="144"/>
      <c r="K86" s="144"/>
      <c r="L86" s="144"/>
      <c r="M86" s="144"/>
      <c r="N86" s="144"/>
      <c r="O86" s="144"/>
      <c r="P86" s="144"/>
    </row>
    <row r="87" spans="1:16">
      <c r="A87" s="144"/>
      <c r="B87" s="144"/>
      <c r="C87" s="144"/>
      <c r="D87" s="144"/>
      <c r="E87" s="144"/>
      <c r="F87" s="144"/>
      <c r="G87" s="144"/>
      <c r="H87" s="144"/>
      <c r="I87" s="144"/>
      <c r="J87" s="144"/>
      <c r="K87" s="144"/>
      <c r="L87" s="144"/>
      <c r="M87" s="144"/>
      <c r="N87" s="144"/>
      <c r="O87" s="144"/>
      <c r="P87" s="144"/>
    </row>
    <row r="88" spans="1:16">
      <c r="A88" s="144"/>
      <c r="B88" s="144"/>
      <c r="C88" s="144"/>
      <c r="D88" s="144"/>
      <c r="E88" s="144"/>
      <c r="F88" s="144"/>
      <c r="G88" s="144"/>
      <c r="H88" s="144"/>
      <c r="I88" s="144"/>
      <c r="J88" s="144"/>
      <c r="K88" s="144"/>
      <c r="L88" s="144"/>
      <c r="M88" s="144"/>
      <c r="N88" s="144"/>
      <c r="O88" s="144"/>
      <c r="P88" s="144"/>
    </row>
    <row r="89" spans="1:16">
      <c r="A89" s="144"/>
      <c r="B89" s="144"/>
      <c r="C89" s="144"/>
      <c r="D89" s="144"/>
      <c r="E89" s="144"/>
      <c r="F89" s="144"/>
      <c r="G89" s="144"/>
      <c r="H89" s="144"/>
      <c r="I89" s="144"/>
      <c r="J89" s="144"/>
      <c r="K89" s="144"/>
      <c r="L89" s="144"/>
      <c r="M89" s="144"/>
      <c r="N89" s="144"/>
      <c r="O89" s="144"/>
      <c r="P89" s="144"/>
    </row>
    <row r="90" spans="1:16">
      <c r="A90" s="144"/>
      <c r="B90" s="144"/>
      <c r="C90" s="144"/>
      <c r="D90" s="144"/>
      <c r="E90" s="144"/>
      <c r="F90" s="144"/>
      <c r="G90" s="144"/>
      <c r="H90" s="144"/>
      <c r="I90" s="144"/>
      <c r="J90" s="144"/>
      <c r="K90" s="144"/>
      <c r="L90" s="144"/>
      <c r="M90" s="144"/>
      <c r="N90" s="144"/>
      <c r="O90" s="144"/>
      <c r="P90" s="144"/>
    </row>
    <row r="91" spans="1:16">
      <c r="A91" s="144"/>
      <c r="B91" s="144"/>
      <c r="C91" s="144"/>
      <c r="D91" s="144"/>
      <c r="E91" s="144"/>
      <c r="F91" s="144"/>
      <c r="G91" s="144"/>
      <c r="H91" s="144"/>
      <c r="I91" s="144"/>
      <c r="J91" s="144"/>
      <c r="K91" s="144"/>
      <c r="L91" s="144"/>
      <c r="M91" s="144"/>
      <c r="N91" s="144"/>
      <c r="O91" s="144"/>
      <c r="P91" s="144"/>
    </row>
    <row r="92" spans="1:16">
      <c r="A92" s="144"/>
      <c r="B92" s="144"/>
      <c r="C92" s="144"/>
      <c r="D92" s="144"/>
      <c r="E92" s="144"/>
      <c r="F92" s="144"/>
      <c r="G92" s="144"/>
      <c r="H92" s="144"/>
      <c r="I92" s="144"/>
      <c r="J92" s="144"/>
      <c r="K92" s="144"/>
      <c r="L92" s="144"/>
      <c r="M92" s="144"/>
      <c r="N92" s="144"/>
      <c r="O92" s="144"/>
      <c r="P92" s="144"/>
    </row>
    <row r="93" spans="1:16">
      <c r="A93" s="144"/>
      <c r="B93" s="144"/>
      <c r="C93" s="144"/>
      <c r="D93" s="144"/>
      <c r="E93" s="144"/>
      <c r="F93" s="144"/>
      <c r="G93" s="144"/>
      <c r="H93" s="144"/>
      <c r="I93" s="144"/>
      <c r="J93" s="144"/>
      <c r="K93" s="144"/>
      <c r="L93" s="144"/>
      <c r="M93" s="144"/>
      <c r="N93" s="144"/>
      <c r="O93" s="144"/>
      <c r="P93" s="144"/>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96877-7A6C-46C6-B3D7-772A45CB971C}">
  <sheetPr filterMode="1"/>
  <dimension ref="A1:AB113"/>
  <sheetViews>
    <sheetView topLeftCell="D1" workbookViewId="0">
      <pane ySplit="1" topLeftCell="A45" activePane="bottomLeft" state="frozen"/>
      <selection pane="bottomLeft" activeCell="V1" sqref="V1"/>
    </sheetView>
  </sheetViews>
  <sheetFormatPr baseColWidth="10" defaultColWidth="11.53125" defaultRowHeight="13.9"/>
  <cols>
    <col min="1" max="1" width="26.53125" style="51" customWidth="1"/>
    <col min="2" max="2" width="8.86328125" style="69" bestFit="1" customWidth="1"/>
    <col min="3" max="3" width="8" style="1" customWidth="1"/>
    <col min="4" max="4" width="7.6640625" style="1" customWidth="1"/>
    <col min="5" max="5" width="10.46484375" style="1" customWidth="1"/>
    <col min="6" max="6" width="23" style="1" hidden="1" customWidth="1"/>
    <col min="7" max="7" width="25" style="1" hidden="1" customWidth="1"/>
    <col min="8" max="8" width="10.53125" style="1" hidden="1" customWidth="1"/>
    <col min="9" max="9" width="36.46484375" style="1" hidden="1" customWidth="1"/>
    <col min="10" max="10" width="22.33203125" style="1" bestFit="1" customWidth="1"/>
    <col min="11" max="11" width="18.1328125" style="1" customWidth="1"/>
    <col min="12" max="12" width="24.6640625" style="1" bestFit="1" customWidth="1"/>
    <col min="13" max="13" width="1" style="1" customWidth="1"/>
    <col min="14" max="14" width="75.46484375" style="1" hidden="1" customWidth="1"/>
    <col min="15" max="15" width="5.53125" style="1" customWidth="1"/>
    <col min="16" max="16" width="11.53125" style="51"/>
    <col min="17" max="17" width="27.33203125" style="1" customWidth="1"/>
    <col min="18" max="19" width="18.33203125" style="52" hidden="1" customWidth="1"/>
    <col min="20" max="20" width="20" style="52" hidden="1" customWidth="1"/>
    <col min="21" max="21" width="15.6640625" style="67" customWidth="1"/>
    <col min="22" max="22" width="21.53125" style="67" customWidth="1"/>
    <col min="23" max="23" width="17.6640625" style="67" customWidth="1"/>
    <col min="24" max="24" width="25.1328125" style="1" customWidth="1"/>
    <col min="25" max="25" width="8.1328125" style="1" customWidth="1"/>
    <col min="26" max="26" width="11.46484375" style="1" customWidth="1"/>
    <col min="27" max="27" width="11.53125" style="1"/>
    <col min="28" max="28" width="19.53125" style="1" customWidth="1"/>
    <col min="29" max="16384" width="11.53125" style="1"/>
  </cols>
  <sheetData>
    <row r="1" spans="1:28" s="50" customFormat="1" ht="87" customHeight="1">
      <c r="A1" s="70" t="s">
        <v>23</v>
      </c>
      <c r="B1" s="72" t="s">
        <v>24</v>
      </c>
      <c r="C1" s="70" t="s">
        <v>25</v>
      </c>
      <c r="D1" s="70" t="s">
        <v>26</v>
      </c>
      <c r="E1" s="70" t="s">
        <v>27</v>
      </c>
      <c r="F1" s="70" t="s">
        <v>28</v>
      </c>
      <c r="G1" s="63" t="s">
        <v>29</v>
      </c>
      <c r="H1" s="63" t="s">
        <v>30</v>
      </c>
      <c r="I1" s="3" t="s">
        <v>31</v>
      </c>
      <c r="J1" s="63" t="s">
        <v>32</v>
      </c>
      <c r="K1" s="3" t="s">
        <v>33</v>
      </c>
      <c r="L1" s="3" t="s">
        <v>34</v>
      </c>
      <c r="M1" s="3" t="s">
        <v>35</v>
      </c>
      <c r="N1" s="3" t="s">
        <v>36</v>
      </c>
      <c r="O1" s="70" t="s">
        <v>37</v>
      </c>
      <c r="P1" s="70" t="s">
        <v>38</v>
      </c>
      <c r="Q1" s="70" t="s">
        <v>39</v>
      </c>
      <c r="R1" s="64" t="s">
        <v>40</v>
      </c>
      <c r="S1" s="64" t="s">
        <v>41</v>
      </c>
      <c r="T1" s="64" t="s">
        <v>42</v>
      </c>
      <c r="U1" s="73" t="s">
        <v>43</v>
      </c>
      <c r="V1" s="73" t="s">
        <v>44</v>
      </c>
      <c r="W1" s="73" t="s">
        <v>45</v>
      </c>
      <c r="X1" s="70" t="s">
        <v>46</v>
      </c>
      <c r="Y1" s="70" t="s">
        <v>47</v>
      </c>
      <c r="Z1" s="70" t="s">
        <v>48</v>
      </c>
      <c r="AA1" s="70" t="s">
        <v>49</v>
      </c>
      <c r="AB1" s="70" t="s">
        <v>50</v>
      </c>
    </row>
    <row r="2" spans="1:28">
      <c r="A2" s="22" t="s">
        <v>51</v>
      </c>
      <c r="B2" s="68">
        <v>2019</v>
      </c>
      <c r="C2" s="7" t="s">
        <v>52</v>
      </c>
      <c r="D2" s="7" t="s">
        <v>53</v>
      </c>
      <c r="E2" s="7" t="s">
        <v>54</v>
      </c>
      <c r="F2" s="7" t="s">
        <v>55</v>
      </c>
      <c r="G2" s="7" t="s">
        <v>56</v>
      </c>
      <c r="H2" s="7" t="s">
        <v>57</v>
      </c>
      <c r="I2" s="7" t="s">
        <v>58</v>
      </c>
      <c r="J2" s="7" t="s">
        <v>59</v>
      </c>
      <c r="K2" s="7" t="s">
        <v>60</v>
      </c>
      <c r="L2" s="7" t="s">
        <v>61</v>
      </c>
      <c r="M2" s="7" t="s">
        <v>62</v>
      </c>
      <c r="N2" s="7" t="s">
        <v>63</v>
      </c>
      <c r="O2" s="7" t="s">
        <v>64</v>
      </c>
      <c r="P2" s="22">
        <v>80769495</v>
      </c>
      <c r="Q2" s="7" t="s">
        <v>65</v>
      </c>
      <c r="R2" s="8">
        <v>5356000</v>
      </c>
      <c r="S2" s="8">
        <v>5356000</v>
      </c>
      <c r="T2" s="8">
        <v>0</v>
      </c>
      <c r="U2" s="65">
        <v>5356000</v>
      </c>
      <c r="V2" s="65"/>
      <c r="W2" s="65">
        <f>+U2-V2</f>
        <v>5356000</v>
      </c>
      <c r="X2" s="7" t="s">
        <v>66</v>
      </c>
      <c r="Y2" s="7">
        <v>2020</v>
      </c>
      <c r="Z2" s="7" t="s">
        <v>67</v>
      </c>
      <c r="AA2" s="7"/>
      <c r="AB2" s="7"/>
    </row>
    <row r="3" spans="1:28">
      <c r="A3" s="22" t="s">
        <v>68</v>
      </c>
      <c r="B3" s="22">
        <v>2019</v>
      </c>
      <c r="C3" s="22" t="s">
        <v>69</v>
      </c>
      <c r="D3" s="22" t="s">
        <v>70</v>
      </c>
      <c r="E3" s="7" t="s">
        <v>71</v>
      </c>
      <c r="F3" s="7" t="s">
        <v>72</v>
      </c>
      <c r="G3" s="7" t="s">
        <v>73</v>
      </c>
      <c r="H3" s="7" t="s">
        <v>57</v>
      </c>
      <c r="I3" s="7" t="s">
        <v>58</v>
      </c>
      <c r="J3" s="7" t="s">
        <v>59</v>
      </c>
      <c r="K3" s="7" t="s">
        <v>60</v>
      </c>
      <c r="L3" s="7" t="s">
        <v>74</v>
      </c>
      <c r="M3" s="7" t="s">
        <v>75</v>
      </c>
      <c r="N3" s="7" t="s">
        <v>63</v>
      </c>
      <c r="O3" s="7" t="s">
        <v>64</v>
      </c>
      <c r="P3" s="22">
        <v>76309377</v>
      </c>
      <c r="Q3" s="7" t="s">
        <v>76</v>
      </c>
      <c r="R3" s="8">
        <v>28155000</v>
      </c>
      <c r="S3" s="8">
        <v>28155000</v>
      </c>
      <c r="T3" s="8">
        <v>6944900</v>
      </c>
      <c r="U3" s="65">
        <v>21210100</v>
      </c>
      <c r="V3" s="65"/>
      <c r="W3" s="65">
        <f>+U3-V3</f>
        <v>21210100</v>
      </c>
      <c r="X3" s="7" t="s">
        <v>77</v>
      </c>
      <c r="Y3" s="7">
        <v>2020</v>
      </c>
      <c r="Z3" s="7" t="s">
        <v>67</v>
      </c>
      <c r="AA3" s="7"/>
      <c r="AB3" s="7"/>
    </row>
    <row r="4" spans="1:28" hidden="1">
      <c r="A4" s="12" t="s">
        <v>78</v>
      </c>
      <c r="B4" s="13">
        <v>2019</v>
      </c>
      <c r="C4" s="13" t="s">
        <v>79</v>
      </c>
      <c r="D4" s="13" t="s">
        <v>80</v>
      </c>
      <c r="E4" s="13" t="s">
        <v>81</v>
      </c>
      <c r="F4" s="13" t="s">
        <v>82</v>
      </c>
      <c r="G4" s="13" t="s">
        <v>83</v>
      </c>
      <c r="H4" s="13" t="s">
        <v>57</v>
      </c>
      <c r="I4" s="13" t="s">
        <v>58</v>
      </c>
      <c r="J4" s="13" t="s">
        <v>84</v>
      </c>
      <c r="K4" s="13" t="s">
        <v>85</v>
      </c>
      <c r="L4" s="13" t="s">
        <v>86</v>
      </c>
      <c r="M4" s="13" t="s">
        <v>87</v>
      </c>
      <c r="N4" s="13" t="s">
        <v>88</v>
      </c>
      <c r="O4" s="13" t="s">
        <v>89</v>
      </c>
      <c r="P4" s="13">
        <v>900103639</v>
      </c>
      <c r="Q4" s="13" t="s">
        <v>90</v>
      </c>
      <c r="R4" s="14">
        <v>317333</v>
      </c>
      <c r="S4" s="14">
        <v>317333</v>
      </c>
      <c r="T4" s="14">
        <v>317333</v>
      </c>
      <c r="U4" s="14">
        <v>0</v>
      </c>
      <c r="V4" s="14"/>
      <c r="W4" s="14"/>
      <c r="X4" s="13" t="s">
        <v>91</v>
      </c>
      <c r="Y4" s="49">
        <v>2020</v>
      </c>
    </row>
    <row r="5" spans="1:28">
      <c r="A5" s="22" t="s">
        <v>92</v>
      </c>
      <c r="B5" s="68">
        <v>2019</v>
      </c>
      <c r="C5" s="7" t="s">
        <v>93</v>
      </c>
      <c r="D5" s="7" t="s">
        <v>94</v>
      </c>
      <c r="E5" s="7" t="s">
        <v>95</v>
      </c>
      <c r="F5" s="7" t="s">
        <v>96</v>
      </c>
      <c r="G5" s="7" t="s">
        <v>97</v>
      </c>
      <c r="H5" s="7" t="s">
        <v>57</v>
      </c>
      <c r="I5" s="7" t="s">
        <v>58</v>
      </c>
      <c r="J5" s="7" t="s">
        <v>98</v>
      </c>
      <c r="K5" s="7" t="s">
        <v>99</v>
      </c>
      <c r="L5" s="7" t="s">
        <v>100</v>
      </c>
      <c r="M5" s="7" t="s">
        <v>101</v>
      </c>
      <c r="N5" s="7" t="s">
        <v>102</v>
      </c>
      <c r="O5" s="7" t="s">
        <v>89</v>
      </c>
      <c r="P5" s="22">
        <v>901006249</v>
      </c>
      <c r="Q5" s="7" t="s">
        <v>103</v>
      </c>
      <c r="R5" s="8">
        <v>29280</v>
      </c>
      <c r="S5" s="8">
        <v>29280</v>
      </c>
      <c r="T5" s="8">
        <v>0</v>
      </c>
      <c r="U5" s="65">
        <v>29280</v>
      </c>
      <c r="V5" s="65"/>
      <c r="W5" s="65">
        <f t="shared" ref="W5:W16" si="0">+U5-V5</f>
        <v>29280</v>
      </c>
      <c r="X5" s="7" t="s">
        <v>2</v>
      </c>
      <c r="Y5" s="7">
        <v>2020</v>
      </c>
      <c r="Z5" s="7" t="s">
        <v>104</v>
      </c>
      <c r="AA5" s="7"/>
      <c r="AB5" s="7"/>
    </row>
    <row r="6" spans="1:28">
      <c r="A6" s="22" t="s">
        <v>105</v>
      </c>
      <c r="B6" s="68">
        <v>2019</v>
      </c>
      <c r="C6" s="7" t="s">
        <v>106</v>
      </c>
      <c r="D6" s="7" t="s">
        <v>107</v>
      </c>
      <c r="E6" s="7" t="s">
        <v>108</v>
      </c>
      <c r="F6" s="7" t="s">
        <v>109</v>
      </c>
      <c r="G6" s="7" t="s">
        <v>110</v>
      </c>
      <c r="H6" s="7" t="s">
        <v>57</v>
      </c>
      <c r="I6" s="7" t="s">
        <v>58</v>
      </c>
      <c r="J6" s="7" t="s">
        <v>59</v>
      </c>
      <c r="K6" s="7" t="s">
        <v>60</v>
      </c>
      <c r="L6" s="7" t="s">
        <v>111</v>
      </c>
      <c r="M6" s="7" t="s">
        <v>112</v>
      </c>
      <c r="N6" s="7" t="s">
        <v>63</v>
      </c>
      <c r="O6" s="7" t="s">
        <v>64</v>
      </c>
      <c r="P6" s="22">
        <v>1020717709</v>
      </c>
      <c r="Q6" s="7" t="s">
        <v>113</v>
      </c>
      <c r="R6" s="8">
        <v>8000000</v>
      </c>
      <c r="S6" s="8">
        <v>8000000</v>
      </c>
      <c r="T6" s="8">
        <v>0</v>
      </c>
      <c r="U6" s="65">
        <v>8000000</v>
      </c>
      <c r="V6" s="65"/>
      <c r="W6" s="65">
        <f t="shared" si="0"/>
        <v>8000000</v>
      </c>
      <c r="X6" s="7" t="s">
        <v>2</v>
      </c>
      <c r="Y6" s="7">
        <v>2020</v>
      </c>
      <c r="Z6" s="7" t="s">
        <v>67</v>
      </c>
      <c r="AA6" s="7"/>
      <c r="AB6" s="7"/>
    </row>
    <row r="7" spans="1:28">
      <c r="A7" s="22" t="s">
        <v>114</v>
      </c>
      <c r="B7" s="68">
        <v>2019</v>
      </c>
      <c r="C7" s="7" t="s">
        <v>115</v>
      </c>
      <c r="D7" s="7" t="s">
        <v>116</v>
      </c>
      <c r="E7" s="7" t="s">
        <v>117</v>
      </c>
      <c r="F7" s="7" t="s">
        <v>118</v>
      </c>
      <c r="G7" s="7" t="s">
        <v>119</v>
      </c>
      <c r="H7" s="7" t="s">
        <v>57</v>
      </c>
      <c r="I7" s="7" t="s">
        <v>58</v>
      </c>
      <c r="J7" s="7" t="s">
        <v>98</v>
      </c>
      <c r="K7" s="7" t="s">
        <v>99</v>
      </c>
      <c r="L7" s="7" t="s">
        <v>100</v>
      </c>
      <c r="M7" s="7" t="s">
        <v>101</v>
      </c>
      <c r="N7" s="7" t="s">
        <v>120</v>
      </c>
      <c r="O7" s="7" t="s">
        <v>89</v>
      </c>
      <c r="P7" s="22">
        <v>830113914</v>
      </c>
      <c r="Q7" s="7" t="s">
        <v>121</v>
      </c>
      <c r="R7" s="8">
        <v>66</v>
      </c>
      <c r="S7" s="8">
        <v>66</v>
      </c>
      <c r="T7" s="8">
        <v>0</v>
      </c>
      <c r="U7" s="65">
        <v>66</v>
      </c>
      <c r="V7" s="85">
        <v>66</v>
      </c>
      <c r="W7" s="65">
        <f t="shared" si="0"/>
        <v>0</v>
      </c>
      <c r="X7" s="7" t="s">
        <v>2</v>
      </c>
      <c r="Y7" s="7">
        <v>2020</v>
      </c>
      <c r="Z7" s="7" t="s">
        <v>104</v>
      </c>
      <c r="AA7" s="7"/>
      <c r="AB7" s="7" t="s">
        <v>122</v>
      </c>
    </row>
    <row r="8" spans="1:28">
      <c r="A8" s="22" t="s">
        <v>114</v>
      </c>
      <c r="B8" s="68">
        <v>2019</v>
      </c>
      <c r="C8" s="7" t="s">
        <v>115</v>
      </c>
      <c r="D8" s="7" t="s">
        <v>116</v>
      </c>
      <c r="E8" s="7" t="s">
        <v>117</v>
      </c>
      <c r="F8" s="7" t="s">
        <v>123</v>
      </c>
      <c r="G8" s="7" t="s">
        <v>124</v>
      </c>
      <c r="H8" s="7" t="s">
        <v>57</v>
      </c>
      <c r="I8" s="7" t="s">
        <v>58</v>
      </c>
      <c r="J8" s="7" t="s">
        <v>98</v>
      </c>
      <c r="K8" s="7" t="s">
        <v>99</v>
      </c>
      <c r="L8" s="7" t="s">
        <v>100</v>
      </c>
      <c r="M8" s="7" t="s">
        <v>101</v>
      </c>
      <c r="N8" s="7" t="s">
        <v>120</v>
      </c>
      <c r="O8" s="7" t="s">
        <v>89</v>
      </c>
      <c r="P8" s="22">
        <v>830113914</v>
      </c>
      <c r="Q8" s="7" t="s">
        <v>121</v>
      </c>
      <c r="R8" s="8">
        <v>12</v>
      </c>
      <c r="S8" s="8">
        <v>12</v>
      </c>
      <c r="T8" s="8">
        <v>0</v>
      </c>
      <c r="U8" s="65">
        <v>12</v>
      </c>
      <c r="V8" s="90">
        <v>12</v>
      </c>
      <c r="W8" s="65">
        <f t="shared" si="0"/>
        <v>0</v>
      </c>
      <c r="X8" s="7" t="s">
        <v>2</v>
      </c>
      <c r="Y8" s="7">
        <v>2020</v>
      </c>
      <c r="Z8" s="7" t="s">
        <v>104</v>
      </c>
      <c r="AA8" s="7"/>
      <c r="AB8" s="7" t="s">
        <v>122</v>
      </c>
    </row>
    <row r="9" spans="1:28">
      <c r="A9" s="22" t="s">
        <v>114</v>
      </c>
      <c r="B9" s="68">
        <v>2019</v>
      </c>
      <c r="C9" s="7" t="s">
        <v>115</v>
      </c>
      <c r="D9" s="7" t="s">
        <v>116</v>
      </c>
      <c r="E9" s="7" t="s">
        <v>117</v>
      </c>
      <c r="F9" s="7" t="s">
        <v>125</v>
      </c>
      <c r="G9" s="7" t="s">
        <v>126</v>
      </c>
      <c r="H9" s="7" t="s">
        <v>57</v>
      </c>
      <c r="I9" s="7" t="s">
        <v>58</v>
      </c>
      <c r="J9" s="7" t="s">
        <v>98</v>
      </c>
      <c r="K9" s="7" t="s">
        <v>99</v>
      </c>
      <c r="L9" s="7" t="s">
        <v>100</v>
      </c>
      <c r="M9" s="7" t="s">
        <v>101</v>
      </c>
      <c r="N9" s="7" t="s">
        <v>120</v>
      </c>
      <c r="O9" s="7" t="s">
        <v>89</v>
      </c>
      <c r="P9" s="22">
        <v>830113914</v>
      </c>
      <c r="Q9" s="7" t="s">
        <v>121</v>
      </c>
      <c r="R9" s="8">
        <v>669</v>
      </c>
      <c r="S9" s="8">
        <v>669</v>
      </c>
      <c r="T9" s="8">
        <v>0</v>
      </c>
      <c r="U9" s="65">
        <v>669</v>
      </c>
      <c r="V9" s="90">
        <v>669</v>
      </c>
      <c r="W9" s="65">
        <f t="shared" si="0"/>
        <v>0</v>
      </c>
      <c r="X9" s="7" t="s">
        <v>2</v>
      </c>
      <c r="Y9" s="7">
        <v>2020</v>
      </c>
      <c r="Z9" s="7" t="s">
        <v>104</v>
      </c>
      <c r="AA9" s="7"/>
      <c r="AB9" s="7" t="s">
        <v>122</v>
      </c>
    </row>
    <row r="10" spans="1:28" ht="19.5" customHeight="1">
      <c r="A10" s="22" t="s">
        <v>114</v>
      </c>
      <c r="B10" s="68">
        <v>2019</v>
      </c>
      <c r="C10" s="7" t="s">
        <v>115</v>
      </c>
      <c r="D10" s="7" t="s">
        <v>116</v>
      </c>
      <c r="E10" s="7" t="s">
        <v>117</v>
      </c>
      <c r="F10" s="7" t="s">
        <v>127</v>
      </c>
      <c r="G10" s="7" t="s">
        <v>128</v>
      </c>
      <c r="H10" s="7" t="s">
        <v>57</v>
      </c>
      <c r="I10" s="7" t="s">
        <v>58</v>
      </c>
      <c r="J10" s="7" t="s">
        <v>98</v>
      </c>
      <c r="K10" s="7" t="s">
        <v>99</v>
      </c>
      <c r="L10" s="7" t="s">
        <v>100</v>
      </c>
      <c r="M10" s="7" t="s">
        <v>101</v>
      </c>
      <c r="N10" s="7" t="s">
        <v>120</v>
      </c>
      <c r="O10" s="7" t="s">
        <v>89</v>
      </c>
      <c r="P10" s="22">
        <v>830113914</v>
      </c>
      <c r="Q10" s="7" t="s">
        <v>121</v>
      </c>
      <c r="R10" s="8">
        <v>41</v>
      </c>
      <c r="S10" s="8">
        <v>41</v>
      </c>
      <c r="T10" s="8">
        <v>0</v>
      </c>
      <c r="U10" s="65">
        <v>41</v>
      </c>
      <c r="V10" s="90">
        <v>41</v>
      </c>
      <c r="W10" s="65">
        <f t="shared" si="0"/>
        <v>0</v>
      </c>
      <c r="X10" s="7" t="s">
        <v>2</v>
      </c>
      <c r="Y10" s="7">
        <v>2020</v>
      </c>
      <c r="Z10" s="7" t="s">
        <v>104</v>
      </c>
      <c r="AA10" s="7"/>
      <c r="AB10" s="7" t="s">
        <v>122</v>
      </c>
    </row>
    <row r="11" spans="1:28">
      <c r="A11" s="22" t="s">
        <v>114</v>
      </c>
      <c r="B11" s="68">
        <v>2019</v>
      </c>
      <c r="C11" s="7" t="s">
        <v>115</v>
      </c>
      <c r="D11" s="7" t="s">
        <v>116</v>
      </c>
      <c r="E11" s="7" t="s">
        <v>117</v>
      </c>
      <c r="F11" s="7" t="s">
        <v>129</v>
      </c>
      <c r="G11" s="7" t="s">
        <v>130</v>
      </c>
      <c r="H11" s="7" t="s">
        <v>57</v>
      </c>
      <c r="I11" s="7" t="s">
        <v>58</v>
      </c>
      <c r="J11" s="7" t="s">
        <v>98</v>
      </c>
      <c r="K11" s="7" t="s">
        <v>99</v>
      </c>
      <c r="L11" s="7" t="s">
        <v>100</v>
      </c>
      <c r="M11" s="7" t="s">
        <v>101</v>
      </c>
      <c r="N11" s="7" t="s">
        <v>120</v>
      </c>
      <c r="O11" s="7" t="s">
        <v>89</v>
      </c>
      <c r="P11" s="22">
        <v>830113914</v>
      </c>
      <c r="Q11" s="7" t="s">
        <v>121</v>
      </c>
      <c r="R11" s="8">
        <v>243</v>
      </c>
      <c r="S11" s="8">
        <v>243</v>
      </c>
      <c r="T11" s="8">
        <v>0</v>
      </c>
      <c r="U11" s="65">
        <v>243</v>
      </c>
      <c r="V11" s="90">
        <v>243</v>
      </c>
      <c r="W11" s="65">
        <f t="shared" si="0"/>
        <v>0</v>
      </c>
      <c r="X11" s="7" t="s">
        <v>2</v>
      </c>
      <c r="Y11" s="7">
        <v>2020</v>
      </c>
      <c r="Z11" s="7" t="s">
        <v>104</v>
      </c>
      <c r="AA11" s="7"/>
      <c r="AB11" s="7" t="s">
        <v>122</v>
      </c>
    </row>
    <row r="12" spans="1:28">
      <c r="A12" s="22" t="s">
        <v>114</v>
      </c>
      <c r="B12" s="68">
        <v>2019</v>
      </c>
      <c r="C12" s="7" t="s">
        <v>115</v>
      </c>
      <c r="D12" s="7" t="s">
        <v>116</v>
      </c>
      <c r="E12" s="7" t="s">
        <v>117</v>
      </c>
      <c r="F12" s="7" t="s">
        <v>131</v>
      </c>
      <c r="G12" s="7" t="s">
        <v>132</v>
      </c>
      <c r="H12" s="7" t="s">
        <v>57</v>
      </c>
      <c r="I12" s="7" t="s">
        <v>58</v>
      </c>
      <c r="J12" s="7" t="s">
        <v>98</v>
      </c>
      <c r="K12" s="7" t="s">
        <v>99</v>
      </c>
      <c r="L12" s="7" t="s">
        <v>100</v>
      </c>
      <c r="M12" s="7" t="s">
        <v>101</v>
      </c>
      <c r="N12" s="7" t="s">
        <v>120</v>
      </c>
      <c r="O12" s="7" t="s">
        <v>89</v>
      </c>
      <c r="P12" s="22">
        <v>830113914</v>
      </c>
      <c r="Q12" s="7" t="s">
        <v>121</v>
      </c>
      <c r="R12" s="8">
        <v>91</v>
      </c>
      <c r="S12" s="8">
        <v>91</v>
      </c>
      <c r="T12" s="8">
        <v>0</v>
      </c>
      <c r="U12" s="65">
        <v>91</v>
      </c>
      <c r="V12" s="90">
        <v>91</v>
      </c>
      <c r="W12" s="65">
        <f t="shared" si="0"/>
        <v>0</v>
      </c>
      <c r="X12" s="7" t="s">
        <v>2</v>
      </c>
      <c r="Y12" s="7">
        <v>2020</v>
      </c>
      <c r="Z12" s="7" t="s">
        <v>104</v>
      </c>
      <c r="AA12" s="7"/>
      <c r="AB12" s="7" t="s">
        <v>122</v>
      </c>
    </row>
    <row r="13" spans="1:28">
      <c r="A13" s="22" t="s">
        <v>114</v>
      </c>
      <c r="B13" s="68">
        <v>2019</v>
      </c>
      <c r="C13" s="7" t="s">
        <v>115</v>
      </c>
      <c r="D13" s="7" t="s">
        <v>116</v>
      </c>
      <c r="E13" s="7" t="s">
        <v>117</v>
      </c>
      <c r="F13" s="7" t="s">
        <v>133</v>
      </c>
      <c r="G13" s="7" t="s">
        <v>134</v>
      </c>
      <c r="H13" s="7" t="s">
        <v>57</v>
      </c>
      <c r="I13" s="7" t="s">
        <v>58</v>
      </c>
      <c r="J13" s="7" t="s">
        <v>98</v>
      </c>
      <c r="K13" s="7" t="s">
        <v>99</v>
      </c>
      <c r="L13" s="7" t="s">
        <v>100</v>
      </c>
      <c r="M13" s="7" t="s">
        <v>101</v>
      </c>
      <c r="N13" s="7" t="s">
        <v>120</v>
      </c>
      <c r="O13" s="7" t="s">
        <v>89</v>
      </c>
      <c r="P13" s="22">
        <v>830113914</v>
      </c>
      <c r="Q13" s="7" t="s">
        <v>121</v>
      </c>
      <c r="R13" s="8">
        <v>63</v>
      </c>
      <c r="S13" s="8">
        <v>63</v>
      </c>
      <c r="T13" s="8">
        <v>0</v>
      </c>
      <c r="U13" s="65">
        <v>63</v>
      </c>
      <c r="V13" s="90">
        <v>63</v>
      </c>
      <c r="W13" s="65">
        <f t="shared" si="0"/>
        <v>0</v>
      </c>
      <c r="X13" s="7" t="s">
        <v>2</v>
      </c>
      <c r="Y13" s="7">
        <v>2020</v>
      </c>
      <c r="Z13" s="7" t="s">
        <v>104</v>
      </c>
      <c r="AA13" s="7"/>
      <c r="AB13" s="7" t="s">
        <v>122</v>
      </c>
    </row>
    <row r="14" spans="1:28">
      <c r="A14" s="22" t="s">
        <v>135</v>
      </c>
      <c r="B14" s="68">
        <v>2019</v>
      </c>
      <c r="C14" s="7" t="s">
        <v>136</v>
      </c>
      <c r="D14" s="7" t="s">
        <v>137</v>
      </c>
      <c r="E14" s="7" t="s">
        <v>138</v>
      </c>
      <c r="F14" s="7" t="s">
        <v>139</v>
      </c>
      <c r="G14" s="7" t="s">
        <v>140</v>
      </c>
      <c r="H14" s="7" t="s">
        <v>57</v>
      </c>
      <c r="I14" s="7" t="s">
        <v>58</v>
      </c>
      <c r="J14" s="7" t="s">
        <v>98</v>
      </c>
      <c r="K14" s="7" t="s">
        <v>99</v>
      </c>
      <c r="L14" s="7" t="s">
        <v>100</v>
      </c>
      <c r="M14" s="7" t="s">
        <v>101</v>
      </c>
      <c r="N14" s="7" t="s">
        <v>63</v>
      </c>
      <c r="O14" s="7" t="s">
        <v>89</v>
      </c>
      <c r="P14" s="22">
        <v>900450830</v>
      </c>
      <c r="Q14" s="7" t="s">
        <v>141</v>
      </c>
      <c r="R14" s="8">
        <v>56815</v>
      </c>
      <c r="S14" s="8">
        <v>56815</v>
      </c>
      <c r="T14" s="8">
        <v>0</v>
      </c>
      <c r="U14" s="65">
        <v>56815</v>
      </c>
      <c r="V14" s="65"/>
      <c r="W14" s="65">
        <f t="shared" si="0"/>
        <v>56815</v>
      </c>
      <c r="X14" s="7" t="s">
        <v>2</v>
      </c>
      <c r="Y14" s="7">
        <v>2020</v>
      </c>
      <c r="Z14" s="7" t="s">
        <v>104</v>
      </c>
      <c r="AA14" s="7"/>
      <c r="AB14" s="7"/>
    </row>
    <row r="15" spans="1:28">
      <c r="A15" s="22" t="s">
        <v>142</v>
      </c>
      <c r="B15" s="68">
        <v>2019</v>
      </c>
      <c r="C15" s="7" t="s">
        <v>143</v>
      </c>
      <c r="D15" s="7" t="s">
        <v>144</v>
      </c>
      <c r="E15" s="7" t="s">
        <v>145</v>
      </c>
      <c r="F15" s="7" t="s">
        <v>55</v>
      </c>
      <c r="G15" s="7" t="s">
        <v>56</v>
      </c>
      <c r="H15" s="7" t="s">
        <v>57</v>
      </c>
      <c r="I15" s="7" t="s">
        <v>58</v>
      </c>
      <c r="J15" s="7" t="s">
        <v>59</v>
      </c>
      <c r="K15" s="7" t="s">
        <v>60</v>
      </c>
      <c r="L15" s="7" t="s">
        <v>61</v>
      </c>
      <c r="M15" s="7" t="s">
        <v>62</v>
      </c>
      <c r="N15" s="7" t="s">
        <v>102</v>
      </c>
      <c r="O15" s="7" t="s">
        <v>64</v>
      </c>
      <c r="P15" s="22">
        <v>79352868</v>
      </c>
      <c r="Q15" s="7" t="s">
        <v>146</v>
      </c>
      <c r="R15" s="8">
        <v>34453781</v>
      </c>
      <c r="S15" s="8">
        <v>34453781</v>
      </c>
      <c r="T15" s="8">
        <v>0</v>
      </c>
      <c r="U15" s="65">
        <v>34453781</v>
      </c>
      <c r="V15" s="65"/>
      <c r="W15" s="65">
        <f t="shared" si="0"/>
        <v>34453781</v>
      </c>
      <c r="X15" s="7" t="s">
        <v>66</v>
      </c>
      <c r="Y15" s="7">
        <v>2020</v>
      </c>
      <c r="Z15" s="7" t="s">
        <v>67</v>
      </c>
      <c r="AA15" s="7"/>
      <c r="AB15" s="7"/>
    </row>
    <row r="16" spans="1:28">
      <c r="A16" s="22" t="s">
        <v>142</v>
      </c>
      <c r="B16" s="68">
        <v>2019</v>
      </c>
      <c r="C16" s="7" t="s">
        <v>147</v>
      </c>
      <c r="D16" s="7" t="s">
        <v>148</v>
      </c>
      <c r="E16" s="7" t="s">
        <v>149</v>
      </c>
      <c r="F16" s="7" t="s">
        <v>150</v>
      </c>
      <c r="G16" s="7" t="s">
        <v>151</v>
      </c>
      <c r="H16" s="7" t="s">
        <v>57</v>
      </c>
      <c r="I16" s="7" t="s">
        <v>58</v>
      </c>
      <c r="J16" s="7" t="s">
        <v>98</v>
      </c>
      <c r="K16" s="7" t="s">
        <v>99</v>
      </c>
      <c r="L16" s="7" t="s">
        <v>100</v>
      </c>
      <c r="M16" s="7" t="s">
        <v>101</v>
      </c>
      <c r="N16" s="7" t="s">
        <v>152</v>
      </c>
      <c r="O16" s="7" t="s">
        <v>89</v>
      </c>
      <c r="P16" s="22">
        <v>900092491</v>
      </c>
      <c r="Q16" s="7" t="s">
        <v>153</v>
      </c>
      <c r="R16" s="8">
        <v>2231850</v>
      </c>
      <c r="S16" s="8">
        <v>2231850</v>
      </c>
      <c r="T16" s="8">
        <v>0</v>
      </c>
      <c r="U16" s="65">
        <v>2231850</v>
      </c>
      <c r="V16" s="65">
        <v>2231850</v>
      </c>
      <c r="W16" s="65">
        <f t="shared" si="0"/>
        <v>0</v>
      </c>
      <c r="X16" s="7" t="s">
        <v>154</v>
      </c>
      <c r="Y16" s="7">
        <v>2020</v>
      </c>
      <c r="Z16" s="7" t="s">
        <v>104</v>
      </c>
      <c r="AA16" s="7"/>
      <c r="AB16" s="7"/>
    </row>
    <row r="17" spans="1:28" hidden="1">
      <c r="A17" s="15" t="s">
        <v>155</v>
      </c>
      <c r="B17" s="16">
        <v>2019</v>
      </c>
      <c r="C17" s="16" t="s">
        <v>156</v>
      </c>
      <c r="D17" s="16" t="s">
        <v>157</v>
      </c>
      <c r="E17" s="16" t="s">
        <v>158</v>
      </c>
      <c r="F17" s="16" t="s">
        <v>159</v>
      </c>
      <c r="G17" s="16" t="s">
        <v>160</v>
      </c>
      <c r="H17" s="16" t="s">
        <v>57</v>
      </c>
      <c r="I17" s="16" t="s">
        <v>58</v>
      </c>
      <c r="J17" s="16" t="s">
        <v>161</v>
      </c>
      <c r="K17" s="16" t="s">
        <v>162</v>
      </c>
      <c r="L17" s="16" t="s">
        <v>163</v>
      </c>
      <c r="M17" s="16" t="s">
        <v>164</v>
      </c>
      <c r="N17" s="16" t="s">
        <v>165</v>
      </c>
      <c r="O17" s="16" t="s">
        <v>89</v>
      </c>
      <c r="P17" s="16">
        <v>901302406</v>
      </c>
      <c r="Q17" s="16" t="s">
        <v>166</v>
      </c>
      <c r="R17" s="17">
        <v>991633838</v>
      </c>
      <c r="S17" s="17">
        <v>991633838</v>
      </c>
      <c r="T17" s="17">
        <v>991633838</v>
      </c>
      <c r="U17" s="17">
        <v>0</v>
      </c>
      <c r="V17" s="17"/>
      <c r="W17" s="17"/>
      <c r="X17" s="16" t="s">
        <v>167</v>
      </c>
      <c r="Y17" s="49">
        <v>2020</v>
      </c>
    </row>
    <row r="18" spans="1:28" hidden="1">
      <c r="A18" s="9" t="s">
        <v>155</v>
      </c>
      <c r="B18" s="10">
        <v>2019</v>
      </c>
      <c r="C18" s="10" t="s">
        <v>156</v>
      </c>
      <c r="D18" s="10" t="s">
        <v>157</v>
      </c>
      <c r="E18" s="10" t="s">
        <v>158</v>
      </c>
      <c r="F18" s="10" t="s">
        <v>159</v>
      </c>
      <c r="G18" s="10" t="s">
        <v>160</v>
      </c>
      <c r="H18" s="10" t="s">
        <v>168</v>
      </c>
      <c r="I18" s="10" t="s">
        <v>169</v>
      </c>
      <c r="J18" s="10" t="s">
        <v>161</v>
      </c>
      <c r="K18" s="10" t="s">
        <v>162</v>
      </c>
      <c r="L18" s="10" t="s">
        <v>163</v>
      </c>
      <c r="M18" s="10" t="s">
        <v>164</v>
      </c>
      <c r="N18" s="10" t="s">
        <v>165</v>
      </c>
      <c r="O18" s="10" t="s">
        <v>89</v>
      </c>
      <c r="P18" s="10">
        <v>901302406</v>
      </c>
      <c r="Q18" s="10" t="s">
        <v>166</v>
      </c>
      <c r="R18" s="11">
        <v>11861670</v>
      </c>
      <c r="S18" s="11">
        <v>11861670</v>
      </c>
      <c r="T18" s="11">
        <v>11861670</v>
      </c>
      <c r="U18" s="11">
        <v>0</v>
      </c>
      <c r="V18" s="14"/>
      <c r="W18" s="14"/>
      <c r="X18" s="16" t="s">
        <v>167</v>
      </c>
      <c r="Y18" s="49">
        <v>2020</v>
      </c>
    </row>
    <row r="19" spans="1:28">
      <c r="A19" s="22" t="s">
        <v>170</v>
      </c>
      <c r="B19" s="68">
        <v>2019</v>
      </c>
      <c r="C19" s="7" t="s">
        <v>171</v>
      </c>
      <c r="D19" s="7" t="s">
        <v>172</v>
      </c>
      <c r="E19" s="7" t="s">
        <v>173</v>
      </c>
      <c r="F19" s="7" t="s">
        <v>159</v>
      </c>
      <c r="G19" s="7" t="s">
        <v>160</v>
      </c>
      <c r="H19" s="7" t="s">
        <v>168</v>
      </c>
      <c r="I19" s="7" t="s">
        <v>169</v>
      </c>
      <c r="J19" s="7" t="s">
        <v>161</v>
      </c>
      <c r="K19" s="7" t="s">
        <v>162</v>
      </c>
      <c r="L19" s="7" t="s">
        <v>163</v>
      </c>
      <c r="M19" s="7" t="s">
        <v>164</v>
      </c>
      <c r="N19" s="7" t="s">
        <v>165</v>
      </c>
      <c r="O19" s="7" t="s">
        <v>89</v>
      </c>
      <c r="P19" s="22">
        <v>900556186</v>
      </c>
      <c r="Q19" s="7" t="s">
        <v>174</v>
      </c>
      <c r="R19" s="8">
        <v>332331443</v>
      </c>
      <c r="S19" s="8">
        <v>332331443</v>
      </c>
      <c r="T19" s="8">
        <v>234612900</v>
      </c>
      <c r="U19" s="65">
        <v>97718543</v>
      </c>
      <c r="V19" s="65"/>
      <c r="W19" s="65">
        <f t="shared" ref="W19:W21" si="1">+U19-V19</f>
        <v>97718543</v>
      </c>
      <c r="X19" s="7" t="s">
        <v>167</v>
      </c>
      <c r="Y19" s="7">
        <v>2020</v>
      </c>
      <c r="Z19" s="7" t="s">
        <v>67</v>
      </c>
      <c r="AA19" s="7"/>
      <c r="AB19" s="7"/>
    </row>
    <row r="20" spans="1:28">
      <c r="A20" s="22" t="s">
        <v>175</v>
      </c>
      <c r="B20" s="68">
        <v>2019</v>
      </c>
      <c r="C20" s="7" t="s">
        <v>176</v>
      </c>
      <c r="D20" s="7" t="s">
        <v>177</v>
      </c>
      <c r="E20" s="7" t="s">
        <v>178</v>
      </c>
      <c r="F20" s="7" t="s">
        <v>159</v>
      </c>
      <c r="G20" s="7" t="s">
        <v>160</v>
      </c>
      <c r="H20" s="7" t="s">
        <v>168</v>
      </c>
      <c r="I20" s="7" t="s">
        <v>169</v>
      </c>
      <c r="J20" s="7" t="s">
        <v>161</v>
      </c>
      <c r="K20" s="7" t="s">
        <v>162</v>
      </c>
      <c r="L20" s="7" t="s">
        <v>163</v>
      </c>
      <c r="M20" s="7" t="s">
        <v>164</v>
      </c>
      <c r="N20" s="7" t="s">
        <v>165</v>
      </c>
      <c r="O20" s="7" t="s">
        <v>89</v>
      </c>
      <c r="P20" s="22">
        <v>901318598</v>
      </c>
      <c r="Q20" s="7" t="s">
        <v>179</v>
      </c>
      <c r="R20" s="8">
        <v>2561658789</v>
      </c>
      <c r="S20" s="8">
        <v>2261658789</v>
      </c>
      <c r="T20" s="8">
        <v>1854346106</v>
      </c>
      <c r="U20" s="65">
        <v>407312683</v>
      </c>
      <c r="V20" s="65"/>
      <c r="W20" s="65">
        <f t="shared" si="1"/>
        <v>407312683</v>
      </c>
      <c r="X20" s="7" t="s">
        <v>167</v>
      </c>
      <c r="Y20" s="7">
        <v>2020</v>
      </c>
      <c r="Z20" s="7" t="s">
        <v>67</v>
      </c>
      <c r="AA20" s="7"/>
      <c r="AB20" s="7"/>
    </row>
    <row r="21" spans="1:28">
      <c r="A21" s="22" t="s">
        <v>180</v>
      </c>
      <c r="B21" s="68">
        <v>2019</v>
      </c>
      <c r="C21" s="7" t="s">
        <v>181</v>
      </c>
      <c r="D21" s="7" t="s">
        <v>182</v>
      </c>
      <c r="E21" s="7" t="s">
        <v>183</v>
      </c>
      <c r="F21" s="7" t="s">
        <v>159</v>
      </c>
      <c r="G21" s="7" t="s">
        <v>160</v>
      </c>
      <c r="H21" s="7" t="s">
        <v>57</v>
      </c>
      <c r="I21" s="7" t="s">
        <v>58</v>
      </c>
      <c r="J21" s="7" t="s">
        <v>161</v>
      </c>
      <c r="K21" s="7" t="s">
        <v>162</v>
      </c>
      <c r="L21" s="7" t="s">
        <v>163</v>
      </c>
      <c r="M21" s="7" t="s">
        <v>164</v>
      </c>
      <c r="N21" s="7" t="s">
        <v>184</v>
      </c>
      <c r="O21" s="7" t="s">
        <v>89</v>
      </c>
      <c r="P21" s="22">
        <v>900644351</v>
      </c>
      <c r="Q21" s="7" t="s">
        <v>185</v>
      </c>
      <c r="R21" s="8">
        <v>320626162</v>
      </c>
      <c r="S21" s="8">
        <v>320626162</v>
      </c>
      <c r="T21" s="8">
        <v>240774299</v>
      </c>
      <c r="U21" s="65">
        <v>79851863</v>
      </c>
      <c r="V21" s="65"/>
      <c r="W21" s="65">
        <f t="shared" si="1"/>
        <v>79851863</v>
      </c>
      <c r="X21" s="7" t="s">
        <v>167</v>
      </c>
      <c r="Y21" s="7">
        <v>2020</v>
      </c>
      <c r="Z21" s="7" t="s">
        <v>67</v>
      </c>
      <c r="AA21" s="7"/>
      <c r="AB21" s="7"/>
    </row>
    <row r="22" spans="1:28" hidden="1">
      <c r="A22" s="15" t="s">
        <v>186</v>
      </c>
      <c r="B22" s="16">
        <v>2019</v>
      </c>
      <c r="C22" s="16" t="s">
        <v>187</v>
      </c>
      <c r="D22" s="16" t="s">
        <v>188</v>
      </c>
      <c r="E22" s="16" t="s">
        <v>189</v>
      </c>
      <c r="F22" s="16" t="s">
        <v>190</v>
      </c>
      <c r="G22" s="16" t="s">
        <v>191</v>
      </c>
      <c r="H22" s="16" t="s">
        <v>57</v>
      </c>
      <c r="I22" s="16" t="s">
        <v>58</v>
      </c>
      <c r="J22" s="16" t="s">
        <v>192</v>
      </c>
      <c r="K22" s="16" t="s">
        <v>193</v>
      </c>
      <c r="L22" s="16" t="s">
        <v>194</v>
      </c>
      <c r="M22" s="16" t="s">
        <v>195</v>
      </c>
      <c r="N22" s="16" t="s">
        <v>88</v>
      </c>
      <c r="O22" s="16" t="s">
        <v>89</v>
      </c>
      <c r="P22" s="16">
        <v>900327815</v>
      </c>
      <c r="Q22" s="16" t="s">
        <v>196</v>
      </c>
      <c r="R22" s="17">
        <v>20525168</v>
      </c>
      <c r="S22" s="17">
        <v>20525168</v>
      </c>
      <c r="T22" s="17">
        <v>20525168</v>
      </c>
      <c r="U22" s="17">
        <v>0</v>
      </c>
      <c r="V22" s="17"/>
      <c r="W22" s="17"/>
      <c r="X22" s="16" t="s">
        <v>197</v>
      </c>
      <c r="Y22" s="49">
        <v>2020</v>
      </c>
    </row>
    <row r="23" spans="1:28" hidden="1">
      <c r="A23" s="9" t="s">
        <v>198</v>
      </c>
      <c r="B23" s="10">
        <v>2018</v>
      </c>
      <c r="C23" s="10" t="s">
        <v>199</v>
      </c>
      <c r="D23" s="10" t="s">
        <v>200</v>
      </c>
      <c r="E23" s="10" t="s">
        <v>201</v>
      </c>
      <c r="F23" s="10" t="s">
        <v>159</v>
      </c>
      <c r="G23" s="10" t="s">
        <v>160</v>
      </c>
      <c r="H23" s="10" t="s">
        <v>57</v>
      </c>
      <c r="I23" s="10" t="s">
        <v>58</v>
      </c>
      <c r="J23" s="10" t="s">
        <v>161</v>
      </c>
      <c r="K23" s="10" t="s">
        <v>162</v>
      </c>
      <c r="L23" s="10" t="s">
        <v>163</v>
      </c>
      <c r="M23" s="10" t="s">
        <v>164</v>
      </c>
      <c r="N23" s="10" t="s">
        <v>184</v>
      </c>
      <c r="O23" s="10" t="s">
        <v>89</v>
      </c>
      <c r="P23" s="10">
        <v>900900069</v>
      </c>
      <c r="Q23" s="10" t="s">
        <v>202</v>
      </c>
      <c r="R23" s="11">
        <v>41845866</v>
      </c>
      <c r="S23" s="11">
        <v>41845866</v>
      </c>
      <c r="T23" s="11">
        <v>41845866</v>
      </c>
      <c r="U23" s="11">
        <v>0</v>
      </c>
      <c r="V23" s="14"/>
      <c r="W23" s="14"/>
      <c r="X23" s="16" t="s">
        <v>167</v>
      </c>
      <c r="Y23" s="49">
        <v>2020</v>
      </c>
    </row>
    <row r="24" spans="1:28" ht="14.25">
      <c r="A24" s="22">
        <v>309</v>
      </c>
      <c r="B24" s="68">
        <v>2016</v>
      </c>
      <c r="C24" s="7">
        <v>594</v>
      </c>
      <c r="D24" s="7">
        <v>11114</v>
      </c>
      <c r="E24" s="53" t="s">
        <v>203</v>
      </c>
      <c r="F24" s="7" t="s">
        <v>204</v>
      </c>
      <c r="G24" s="7" t="s">
        <v>205</v>
      </c>
      <c r="H24" s="7"/>
      <c r="I24" s="7"/>
      <c r="J24" s="7"/>
      <c r="K24" s="7" t="s">
        <v>205</v>
      </c>
      <c r="L24" s="7"/>
      <c r="M24" s="7"/>
      <c r="N24" s="7"/>
      <c r="O24" s="7" t="s">
        <v>206</v>
      </c>
      <c r="P24" s="22">
        <v>900891247</v>
      </c>
      <c r="Q24" s="7" t="s">
        <v>207</v>
      </c>
      <c r="R24" s="8">
        <v>3637856</v>
      </c>
      <c r="S24" s="8">
        <v>3637856</v>
      </c>
      <c r="T24" s="8"/>
      <c r="U24" s="65">
        <v>3637856</v>
      </c>
      <c r="V24" s="65"/>
      <c r="W24" s="65">
        <f t="shared" ref="W24:W37" si="2">+U24-V24</f>
        <v>3637856</v>
      </c>
      <c r="X24" s="7" t="s">
        <v>2</v>
      </c>
      <c r="Y24" s="7">
        <v>2017</v>
      </c>
      <c r="Z24" s="7" t="s">
        <v>104</v>
      </c>
      <c r="AA24" s="7"/>
      <c r="AB24" s="7"/>
    </row>
    <row r="25" spans="1:28" ht="14.25">
      <c r="A25" s="22">
        <v>6177</v>
      </c>
      <c r="B25" s="68">
        <v>2015</v>
      </c>
      <c r="C25" s="53">
        <v>1278</v>
      </c>
      <c r="D25" s="53">
        <v>2148</v>
      </c>
      <c r="E25" s="53" t="s">
        <v>208</v>
      </c>
      <c r="F25" s="53" t="s">
        <v>209</v>
      </c>
      <c r="G25" s="53" t="s">
        <v>210</v>
      </c>
      <c r="H25" s="7"/>
      <c r="I25" s="7"/>
      <c r="J25" s="7"/>
      <c r="K25" s="7"/>
      <c r="L25" s="7"/>
      <c r="M25" s="7"/>
      <c r="N25" s="7"/>
      <c r="O25" s="7" t="s">
        <v>206</v>
      </c>
      <c r="P25" s="22">
        <v>890900943</v>
      </c>
      <c r="Q25" s="7" t="s">
        <v>211</v>
      </c>
      <c r="R25" s="8">
        <v>1</v>
      </c>
      <c r="S25" s="8">
        <v>1</v>
      </c>
      <c r="T25" s="8"/>
      <c r="U25" s="65">
        <v>1</v>
      </c>
      <c r="V25" s="65"/>
      <c r="W25" s="65">
        <f t="shared" si="2"/>
        <v>1</v>
      </c>
      <c r="X25" s="7" t="s">
        <v>2</v>
      </c>
      <c r="Y25" s="7">
        <v>2016</v>
      </c>
      <c r="Z25" s="7" t="s">
        <v>104</v>
      </c>
      <c r="AA25" s="7"/>
      <c r="AB25" s="7"/>
    </row>
    <row r="26" spans="1:28" ht="14.25">
      <c r="A26" s="22">
        <v>235</v>
      </c>
      <c r="B26" s="68">
        <v>2017</v>
      </c>
      <c r="C26" s="7">
        <v>413</v>
      </c>
      <c r="D26" s="7">
        <v>308</v>
      </c>
      <c r="E26" s="53" t="s">
        <v>212</v>
      </c>
      <c r="F26" s="7" t="s">
        <v>213</v>
      </c>
      <c r="G26" s="7" t="s">
        <v>214</v>
      </c>
      <c r="H26" s="7"/>
      <c r="I26" s="7"/>
      <c r="J26" s="7"/>
      <c r="K26" s="7" t="s">
        <v>214</v>
      </c>
      <c r="L26" s="7"/>
      <c r="M26" s="7"/>
      <c r="N26" s="7"/>
      <c r="O26" s="7" t="s">
        <v>206</v>
      </c>
      <c r="P26" s="22">
        <v>800162003</v>
      </c>
      <c r="Q26" s="7" t="s">
        <v>215</v>
      </c>
      <c r="R26" s="8">
        <v>887053</v>
      </c>
      <c r="S26" s="8">
        <v>887053</v>
      </c>
      <c r="T26" s="8"/>
      <c r="U26" s="65">
        <v>887053</v>
      </c>
      <c r="V26" s="65"/>
      <c r="W26" s="65">
        <f t="shared" si="2"/>
        <v>887053</v>
      </c>
      <c r="X26" s="7" t="s">
        <v>2</v>
      </c>
      <c r="Y26" s="7">
        <v>2018</v>
      </c>
      <c r="Z26" s="7" t="s">
        <v>104</v>
      </c>
      <c r="AA26" s="7"/>
      <c r="AB26" s="7"/>
    </row>
    <row r="27" spans="1:28" ht="14.25">
      <c r="A27" s="22">
        <v>8</v>
      </c>
      <c r="B27" s="68">
        <v>2017</v>
      </c>
      <c r="C27" s="7">
        <v>19</v>
      </c>
      <c r="D27" s="7">
        <v>42</v>
      </c>
      <c r="E27" s="53" t="s">
        <v>216</v>
      </c>
      <c r="F27" s="7" t="s">
        <v>213</v>
      </c>
      <c r="G27" s="7" t="s">
        <v>214</v>
      </c>
      <c r="H27" s="7"/>
      <c r="I27" s="7"/>
      <c r="J27" s="7"/>
      <c r="K27" s="7" t="s">
        <v>214</v>
      </c>
      <c r="L27" s="7"/>
      <c r="M27" s="7"/>
      <c r="N27" s="7"/>
      <c r="O27" s="7" t="s">
        <v>206</v>
      </c>
      <c r="P27" s="22">
        <v>900062917</v>
      </c>
      <c r="Q27" s="7" t="s">
        <v>217</v>
      </c>
      <c r="R27" s="8">
        <v>3933</v>
      </c>
      <c r="S27" s="8">
        <v>3933</v>
      </c>
      <c r="T27" s="8"/>
      <c r="U27" s="65">
        <v>3933</v>
      </c>
      <c r="V27" s="65"/>
      <c r="W27" s="65">
        <f t="shared" si="2"/>
        <v>3933</v>
      </c>
      <c r="X27" s="7" t="s">
        <v>2</v>
      </c>
      <c r="Y27" s="7">
        <v>2019</v>
      </c>
      <c r="Z27" s="7" t="s">
        <v>104</v>
      </c>
      <c r="AA27" s="7"/>
      <c r="AB27" s="7"/>
    </row>
    <row r="28" spans="1:28" ht="14.25">
      <c r="A28" s="22">
        <v>337</v>
      </c>
      <c r="B28" s="68">
        <v>2018</v>
      </c>
      <c r="C28" s="7">
        <v>704</v>
      </c>
      <c r="D28" s="7">
        <v>658</v>
      </c>
      <c r="E28" s="53" t="s">
        <v>218</v>
      </c>
      <c r="F28" s="7" t="s">
        <v>219</v>
      </c>
      <c r="G28" s="7" t="s">
        <v>220</v>
      </c>
      <c r="H28" s="7"/>
      <c r="I28" s="7"/>
      <c r="J28" s="7"/>
      <c r="K28" s="7" t="s">
        <v>220</v>
      </c>
      <c r="L28" s="7"/>
      <c r="M28" s="7"/>
      <c r="N28" s="7"/>
      <c r="O28" s="7" t="s">
        <v>206</v>
      </c>
      <c r="P28" s="22">
        <v>830053669</v>
      </c>
      <c r="Q28" s="7" t="s">
        <v>221</v>
      </c>
      <c r="R28" s="8">
        <v>952594</v>
      </c>
      <c r="S28" s="8">
        <v>952594</v>
      </c>
      <c r="T28" s="8"/>
      <c r="U28" s="65">
        <v>952594</v>
      </c>
      <c r="V28" s="65"/>
      <c r="W28" s="65">
        <f t="shared" si="2"/>
        <v>952594</v>
      </c>
      <c r="X28" s="7" t="s">
        <v>2</v>
      </c>
      <c r="Y28" s="7">
        <v>2019</v>
      </c>
      <c r="Z28" s="7" t="s">
        <v>104</v>
      </c>
      <c r="AA28" s="7"/>
      <c r="AB28" s="7"/>
    </row>
    <row r="29" spans="1:28" ht="14.25">
      <c r="A29" s="22">
        <v>894</v>
      </c>
      <c r="B29" s="68">
        <v>2018</v>
      </c>
      <c r="C29" s="7">
        <v>1582</v>
      </c>
      <c r="D29" s="7">
        <v>1502</v>
      </c>
      <c r="E29" s="53" t="s">
        <v>222</v>
      </c>
      <c r="F29" s="7" t="s">
        <v>219</v>
      </c>
      <c r="G29" s="7" t="s">
        <v>220</v>
      </c>
      <c r="H29" s="7"/>
      <c r="I29" s="7"/>
      <c r="J29" s="7"/>
      <c r="K29" s="7" t="s">
        <v>220</v>
      </c>
      <c r="L29" s="7"/>
      <c r="M29" s="7"/>
      <c r="N29" s="7"/>
      <c r="O29" s="7" t="s">
        <v>206</v>
      </c>
      <c r="P29" s="22">
        <v>830053669</v>
      </c>
      <c r="Q29" s="7" t="s">
        <v>221</v>
      </c>
      <c r="R29" s="8">
        <v>80</v>
      </c>
      <c r="S29" s="8">
        <v>80</v>
      </c>
      <c r="T29" s="8"/>
      <c r="U29" s="65">
        <v>80</v>
      </c>
      <c r="V29" s="65"/>
      <c r="W29" s="65">
        <f t="shared" si="2"/>
        <v>80</v>
      </c>
      <c r="X29" s="7" t="s">
        <v>2</v>
      </c>
      <c r="Y29" s="7">
        <v>2019</v>
      </c>
      <c r="Z29" s="7" t="s">
        <v>104</v>
      </c>
      <c r="AA29" s="7"/>
      <c r="AB29" s="7"/>
    </row>
    <row r="30" spans="1:28" ht="14.25">
      <c r="A30" s="22">
        <v>483</v>
      </c>
      <c r="B30" s="68">
        <v>2018</v>
      </c>
      <c r="C30" s="7">
        <v>512</v>
      </c>
      <c r="D30" s="7">
        <v>592</v>
      </c>
      <c r="E30" s="53" t="s">
        <v>223</v>
      </c>
      <c r="F30" s="7" t="s">
        <v>224</v>
      </c>
      <c r="G30" s="7" t="s">
        <v>225</v>
      </c>
      <c r="H30" s="7"/>
      <c r="I30" s="7"/>
      <c r="J30" s="7"/>
      <c r="K30" s="7" t="s">
        <v>225</v>
      </c>
      <c r="L30" s="7"/>
      <c r="M30" s="7"/>
      <c r="N30" s="7"/>
      <c r="O30" s="7" t="s">
        <v>206</v>
      </c>
      <c r="P30" s="22">
        <v>900057931</v>
      </c>
      <c r="Q30" s="7" t="s">
        <v>226</v>
      </c>
      <c r="R30" s="8">
        <v>21344</v>
      </c>
      <c r="S30" s="8">
        <v>21344</v>
      </c>
      <c r="T30" s="8"/>
      <c r="U30" s="65">
        <v>21344</v>
      </c>
      <c r="V30" s="65"/>
      <c r="W30" s="65">
        <f t="shared" si="2"/>
        <v>21344</v>
      </c>
      <c r="X30" s="7" t="s">
        <v>2</v>
      </c>
      <c r="Y30" s="7">
        <v>2019</v>
      </c>
      <c r="Z30" s="7" t="s">
        <v>104</v>
      </c>
      <c r="AA30" s="7"/>
      <c r="AB30" s="7"/>
    </row>
    <row r="31" spans="1:28" ht="14.25">
      <c r="A31" s="22">
        <v>24929</v>
      </c>
      <c r="B31" s="68">
        <v>2018</v>
      </c>
      <c r="C31" s="53">
        <v>455</v>
      </c>
      <c r="D31" s="53">
        <v>428</v>
      </c>
      <c r="E31" s="53" t="s">
        <v>227</v>
      </c>
      <c r="F31" s="54" t="s">
        <v>224</v>
      </c>
      <c r="G31" s="53" t="s">
        <v>228</v>
      </c>
      <c r="H31" s="7"/>
      <c r="I31" s="7"/>
      <c r="J31" s="7"/>
      <c r="K31" s="7"/>
      <c r="L31" s="7"/>
      <c r="M31" s="7"/>
      <c r="N31" s="7"/>
      <c r="O31" s="7" t="s">
        <v>206</v>
      </c>
      <c r="P31" s="22">
        <v>800242738</v>
      </c>
      <c r="Q31" s="7" t="s">
        <v>229</v>
      </c>
      <c r="R31" s="8">
        <v>1</v>
      </c>
      <c r="S31" s="8">
        <v>1</v>
      </c>
      <c r="T31" s="8"/>
      <c r="U31" s="65">
        <v>1</v>
      </c>
      <c r="V31" s="65"/>
      <c r="W31" s="65">
        <f t="shared" si="2"/>
        <v>1</v>
      </c>
      <c r="X31" s="7" t="s">
        <v>2</v>
      </c>
      <c r="Y31" s="7">
        <v>2019</v>
      </c>
      <c r="Z31" s="7" t="s">
        <v>104</v>
      </c>
      <c r="AA31" s="7"/>
      <c r="AB31" s="7"/>
    </row>
    <row r="32" spans="1:28" ht="14.25">
      <c r="A32" s="22">
        <v>335</v>
      </c>
      <c r="B32" s="68">
        <v>2016</v>
      </c>
      <c r="C32" s="7">
        <v>842</v>
      </c>
      <c r="D32" s="7">
        <v>1296</v>
      </c>
      <c r="E32" s="53" t="s">
        <v>230</v>
      </c>
      <c r="F32" s="7" t="s">
        <v>231</v>
      </c>
      <c r="G32" s="7" t="s">
        <v>232</v>
      </c>
      <c r="H32" s="7"/>
      <c r="I32" s="7"/>
      <c r="J32" s="7"/>
      <c r="K32" s="7" t="s">
        <v>232</v>
      </c>
      <c r="L32" s="7"/>
      <c r="M32" s="7"/>
      <c r="N32" s="7"/>
      <c r="O32" s="7" t="s">
        <v>206</v>
      </c>
      <c r="P32" s="22">
        <v>900838848</v>
      </c>
      <c r="Q32" s="7" t="s">
        <v>233</v>
      </c>
      <c r="R32" s="8">
        <v>981940</v>
      </c>
      <c r="S32" s="8">
        <v>981940</v>
      </c>
      <c r="T32" s="8"/>
      <c r="U32" s="65">
        <v>981940</v>
      </c>
      <c r="V32" s="65"/>
      <c r="W32" s="65">
        <f t="shared" si="2"/>
        <v>981940</v>
      </c>
      <c r="X32" s="7" t="s">
        <v>2</v>
      </c>
      <c r="Y32" s="7">
        <v>2017</v>
      </c>
      <c r="Z32" s="7" t="s">
        <v>104</v>
      </c>
      <c r="AA32" s="7"/>
      <c r="AB32" s="7"/>
    </row>
    <row r="33" spans="1:28" ht="14.25">
      <c r="A33" s="22">
        <v>895</v>
      </c>
      <c r="B33" s="68">
        <v>2018</v>
      </c>
      <c r="C33" s="7">
        <v>1561</v>
      </c>
      <c r="D33" s="7">
        <v>1499</v>
      </c>
      <c r="E33" s="53" t="s">
        <v>234</v>
      </c>
      <c r="F33" s="7" t="s">
        <v>235</v>
      </c>
      <c r="G33" s="7" t="s">
        <v>232</v>
      </c>
      <c r="H33" s="7"/>
      <c r="I33" s="7"/>
      <c r="J33" s="7"/>
      <c r="K33" s="7" t="s">
        <v>232</v>
      </c>
      <c r="L33" s="7"/>
      <c r="M33" s="7"/>
      <c r="N33" s="7"/>
      <c r="O33" s="7" t="s">
        <v>206</v>
      </c>
      <c r="P33" s="22">
        <v>860002184</v>
      </c>
      <c r="Q33" s="7" t="s">
        <v>236</v>
      </c>
      <c r="R33" s="8">
        <v>1470733</v>
      </c>
      <c r="S33" s="8">
        <v>1470733</v>
      </c>
      <c r="T33" s="8"/>
      <c r="U33" s="65">
        <v>1470733</v>
      </c>
      <c r="V33" s="90">
        <v>1470733</v>
      </c>
      <c r="W33" s="65">
        <f t="shared" si="2"/>
        <v>0</v>
      </c>
      <c r="X33" s="7" t="s">
        <v>2</v>
      </c>
      <c r="Y33" s="7">
        <v>2019</v>
      </c>
      <c r="Z33" s="7" t="s">
        <v>104</v>
      </c>
      <c r="AA33" s="7"/>
      <c r="AB33" s="7" t="s">
        <v>237</v>
      </c>
    </row>
    <row r="34" spans="1:28" ht="14.25">
      <c r="A34" s="22">
        <v>537</v>
      </c>
      <c r="B34" s="68">
        <v>2017</v>
      </c>
      <c r="C34" s="7">
        <v>866</v>
      </c>
      <c r="D34" s="7">
        <v>858</v>
      </c>
      <c r="E34" s="53" t="s">
        <v>238</v>
      </c>
      <c r="F34" s="7" t="s">
        <v>239</v>
      </c>
      <c r="G34" s="7" t="s">
        <v>240</v>
      </c>
      <c r="H34" s="7"/>
      <c r="I34" s="7"/>
      <c r="J34" s="7"/>
      <c r="K34" s="7" t="s">
        <v>240</v>
      </c>
      <c r="L34" s="7"/>
      <c r="M34" s="7"/>
      <c r="N34" s="7"/>
      <c r="O34" s="7" t="s">
        <v>206</v>
      </c>
      <c r="P34" s="22">
        <v>899999230</v>
      </c>
      <c r="Q34" s="7" t="s">
        <v>241</v>
      </c>
      <c r="R34" s="8">
        <v>37408000</v>
      </c>
      <c r="S34" s="8">
        <v>37408000</v>
      </c>
      <c r="T34" s="8"/>
      <c r="U34" s="65">
        <v>37408000</v>
      </c>
      <c r="V34" s="65"/>
      <c r="W34" s="65">
        <f t="shared" si="2"/>
        <v>37408000</v>
      </c>
      <c r="X34" s="7" t="s">
        <v>2</v>
      </c>
      <c r="Y34" s="7">
        <v>2018</v>
      </c>
      <c r="Z34" s="7" t="s">
        <v>104</v>
      </c>
      <c r="AA34" s="7"/>
      <c r="AB34" s="7"/>
    </row>
    <row r="35" spans="1:28" ht="14.25">
      <c r="A35" s="22">
        <v>112</v>
      </c>
      <c r="B35" s="68">
        <v>2014</v>
      </c>
      <c r="C35" s="7">
        <v>116</v>
      </c>
      <c r="D35" s="7">
        <v>126</v>
      </c>
      <c r="E35" s="53" t="s">
        <v>242</v>
      </c>
      <c r="F35" s="7" t="s">
        <v>243</v>
      </c>
      <c r="G35" s="7" t="s">
        <v>244</v>
      </c>
      <c r="H35" s="7"/>
      <c r="I35" s="7"/>
      <c r="J35" s="7"/>
      <c r="K35" s="7" t="s">
        <v>244</v>
      </c>
      <c r="L35" s="7"/>
      <c r="M35" s="7"/>
      <c r="N35" s="7"/>
      <c r="O35" s="7" t="s">
        <v>64</v>
      </c>
      <c r="P35" s="22">
        <v>19498055</v>
      </c>
      <c r="Q35" s="7" t="s">
        <v>245</v>
      </c>
      <c r="R35" s="8">
        <v>623334</v>
      </c>
      <c r="S35" s="8">
        <v>623334</v>
      </c>
      <c r="T35" s="8"/>
      <c r="U35" s="65">
        <v>623334</v>
      </c>
      <c r="V35" s="65"/>
      <c r="W35" s="65">
        <f t="shared" si="2"/>
        <v>623334</v>
      </c>
      <c r="X35" s="7" t="s">
        <v>167</v>
      </c>
      <c r="Y35" s="7">
        <v>2015</v>
      </c>
      <c r="Z35" s="7" t="s">
        <v>67</v>
      </c>
      <c r="AA35" s="7"/>
      <c r="AB35" s="7"/>
    </row>
    <row r="36" spans="1:28" ht="14.25">
      <c r="A36" s="22">
        <v>275</v>
      </c>
      <c r="B36" s="68">
        <v>2015</v>
      </c>
      <c r="C36" s="7">
        <v>585</v>
      </c>
      <c r="D36" s="7">
        <v>861</v>
      </c>
      <c r="E36" s="53" t="s">
        <v>246</v>
      </c>
      <c r="F36" s="7" t="s">
        <v>247</v>
      </c>
      <c r="G36" s="7" t="s">
        <v>248</v>
      </c>
      <c r="H36" s="7"/>
      <c r="I36" s="7"/>
      <c r="J36" s="7"/>
      <c r="K36" s="7" t="s">
        <v>248</v>
      </c>
      <c r="L36" s="7"/>
      <c r="M36" s="7"/>
      <c r="N36" s="7"/>
      <c r="O36" s="7" t="s">
        <v>249</v>
      </c>
      <c r="P36" s="22">
        <v>52265831</v>
      </c>
      <c r="Q36" s="7" t="s">
        <v>250</v>
      </c>
      <c r="R36" s="8">
        <v>2790000</v>
      </c>
      <c r="S36" s="8">
        <v>2790000</v>
      </c>
      <c r="T36" s="8"/>
      <c r="U36" s="65">
        <v>2790000</v>
      </c>
      <c r="V36" s="65"/>
      <c r="W36" s="65">
        <f t="shared" si="2"/>
        <v>2790000</v>
      </c>
      <c r="X36" s="16" t="s">
        <v>197</v>
      </c>
      <c r="Y36" s="7">
        <v>2016</v>
      </c>
      <c r="Z36" s="7" t="s">
        <v>67</v>
      </c>
      <c r="AA36" s="7"/>
      <c r="AB36" s="7"/>
    </row>
    <row r="37" spans="1:28" ht="14.25">
      <c r="A37" s="22">
        <v>286</v>
      </c>
      <c r="B37" s="68">
        <v>2015</v>
      </c>
      <c r="C37" s="7">
        <v>402</v>
      </c>
      <c r="D37" s="7">
        <v>872</v>
      </c>
      <c r="E37" s="53" t="s">
        <v>251</v>
      </c>
      <c r="F37" s="7" t="s">
        <v>252</v>
      </c>
      <c r="G37" s="7" t="s">
        <v>253</v>
      </c>
      <c r="H37" s="7"/>
      <c r="I37" s="7"/>
      <c r="J37" s="7"/>
      <c r="K37" s="7" t="s">
        <v>253</v>
      </c>
      <c r="L37" s="7"/>
      <c r="M37" s="7"/>
      <c r="N37" s="7"/>
      <c r="O37" s="7" t="s">
        <v>249</v>
      </c>
      <c r="P37" s="22">
        <v>79233936</v>
      </c>
      <c r="Q37" s="7" t="s">
        <v>254</v>
      </c>
      <c r="R37" s="8">
        <v>28970250</v>
      </c>
      <c r="S37" s="8">
        <v>28970250</v>
      </c>
      <c r="T37" s="8"/>
      <c r="U37" s="65">
        <v>28970250</v>
      </c>
      <c r="V37" s="65"/>
      <c r="W37" s="65">
        <f t="shared" si="2"/>
        <v>28970250</v>
      </c>
      <c r="X37" s="16" t="s">
        <v>197</v>
      </c>
      <c r="Y37" s="7">
        <v>2016</v>
      </c>
      <c r="Z37" s="7" t="s">
        <v>67</v>
      </c>
      <c r="AA37" s="7"/>
      <c r="AB37" s="7"/>
    </row>
    <row r="38" spans="1:28" hidden="1">
      <c r="A38" s="15">
        <v>260</v>
      </c>
      <c r="B38" s="16">
        <v>2016</v>
      </c>
      <c r="C38" s="16"/>
      <c r="D38" s="16"/>
      <c r="E38" s="16"/>
      <c r="F38" s="16"/>
      <c r="G38" s="16"/>
      <c r="H38" s="16"/>
      <c r="I38" s="16"/>
      <c r="J38" s="16"/>
      <c r="K38" s="16"/>
      <c r="L38" s="16"/>
      <c r="M38" s="16"/>
      <c r="N38" s="16"/>
      <c r="O38" s="16" t="s">
        <v>64</v>
      </c>
      <c r="P38" s="16">
        <v>79788806</v>
      </c>
      <c r="Q38" s="16" t="s">
        <v>255</v>
      </c>
      <c r="R38" s="17">
        <v>4500000</v>
      </c>
      <c r="S38" s="17">
        <v>4500000</v>
      </c>
      <c r="T38" s="17">
        <v>4500000</v>
      </c>
      <c r="U38" s="17">
        <v>0</v>
      </c>
      <c r="V38" s="17"/>
      <c r="W38" s="17"/>
      <c r="X38" s="16" t="s">
        <v>2</v>
      </c>
    </row>
    <row r="39" spans="1:28" hidden="1">
      <c r="A39" s="6">
        <v>226</v>
      </c>
      <c r="B39" s="7">
        <v>2016</v>
      </c>
      <c r="C39" s="7"/>
      <c r="D39" s="7"/>
      <c r="E39" s="7"/>
      <c r="F39" s="7"/>
      <c r="G39" s="7"/>
      <c r="H39" s="7"/>
      <c r="I39" s="7"/>
      <c r="J39" s="7"/>
      <c r="K39" s="7"/>
      <c r="L39" s="7"/>
      <c r="M39" s="7"/>
      <c r="N39" s="7"/>
      <c r="O39" s="7" t="s">
        <v>64</v>
      </c>
      <c r="P39" s="7">
        <v>79823287</v>
      </c>
      <c r="Q39" s="7" t="s">
        <v>256</v>
      </c>
      <c r="R39" s="8">
        <v>2000000</v>
      </c>
      <c r="S39" s="8">
        <v>2000000</v>
      </c>
      <c r="T39" s="8">
        <v>2000000</v>
      </c>
      <c r="U39" s="8">
        <v>0</v>
      </c>
      <c r="V39" s="8"/>
      <c r="W39" s="8"/>
      <c r="X39" s="7" t="s">
        <v>2</v>
      </c>
    </row>
    <row r="40" spans="1:28" hidden="1">
      <c r="A40" s="9">
        <v>259</v>
      </c>
      <c r="B40" s="10">
        <v>2016</v>
      </c>
      <c r="C40" s="10"/>
      <c r="D40" s="10"/>
      <c r="E40" s="10"/>
      <c r="F40" s="10"/>
      <c r="G40" s="10"/>
      <c r="H40" s="10"/>
      <c r="I40" s="10"/>
      <c r="J40" s="10"/>
      <c r="K40" s="10"/>
      <c r="L40" s="10"/>
      <c r="M40" s="10"/>
      <c r="N40" s="10"/>
      <c r="O40" s="10" t="s">
        <v>64</v>
      </c>
      <c r="P40" s="10">
        <v>1032397641</v>
      </c>
      <c r="Q40" s="10" t="s">
        <v>257</v>
      </c>
      <c r="R40" s="11">
        <v>533334</v>
      </c>
      <c r="S40" s="11">
        <v>533334</v>
      </c>
      <c r="T40" s="11">
        <v>533334</v>
      </c>
      <c r="U40" s="11">
        <v>0</v>
      </c>
      <c r="V40" s="11"/>
      <c r="W40" s="11"/>
      <c r="X40" s="10" t="s">
        <v>2</v>
      </c>
    </row>
    <row r="41" spans="1:28" ht="14.25">
      <c r="A41" s="22">
        <v>450</v>
      </c>
      <c r="B41" s="68">
        <v>2013</v>
      </c>
      <c r="C41" s="7">
        <v>606</v>
      </c>
      <c r="D41" s="7">
        <v>962</v>
      </c>
      <c r="E41" s="53" t="s">
        <v>258</v>
      </c>
      <c r="F41" s="7" t="s">
        <v>259</v>
      </c>
      <c r="G41" s="7" t="s">
        <v>260</v>
      </c>
      <c r="H41" s="7"/>
      <c r="I41" s="7"/>
      <c r="J41" s="7"/>
      <c r="K41" s="7" t="s">
        <v>260</v>
      </c>
      <c r="L41" s="7"/>
      <c r="M41" s="7"/>
      <c r="N41" s="7"/>
      <c r="O41" s="7" t="s">
        <v>206</v>
      </c>
      <c r="P41" s="22">
        <v>900249043</v>
      </c>
      <c r="Q41" s="7" t="s">
        <v>261</v>
      </c>
      <c r="R41" s="8">
        <v>30000000</v>
      </c>
      <c r="S41" s="8">
        <v>30000000</v>
      </c>
      <c r="T41" s="8"/>
      <c r="U41" s="65">
        <v>30000000</v>
      </c>
      <c r="V41" s="65"/>
      <c r="W41" s="65">
        <f t="shared" ref="W41:W50" si="3">+U41-V41</f>
        <v>30000000</v>
      </c>
      <c r="X41" s="16" t="s">
        <v>197</v>
      </c>
      <c r="Y41" s="7">
        <v>2014</v>
      </c>
      <c r="Z41" s="7" t="s">
        <v>67</v>
      </c>
      <c r="AA41" s="7"/>
      <c r="AB41" s="7"/>
    </row>
    <row r="42" spans="1:28" ht="14.25">
      <c r="A42" s="22">
        <v>282</v>
      </c>
      <c r="B42" s="68">
        <v>2014</v>
      </c>
      <c r="C42" s="7">
        <v>388</v>
      </c>
      <c r="D42" s="7">
        <v>802</v>
      </c>
      <c r="E42" s="53" t="s">
        <v>262</v>
      </c>
      <c r="F42" s="7" t="s">
        <v>263</v>
      </c>
      <c r="G42" s="7" t="s">
        <v>264</v>
      </c>
      <c r="H42" s="7"/>
      <c r="I42" s="7"/>
      <c r="J42" s="7"/>
      <c r="K42" s="7" t="s">
        <v>264</v>
      </c>
      <c r="L42" s="7"/>
      <c r="M42" s="7"/>
      <c r="N42" s="7"/>
      <c r="O42" s="7" t="s">
        <v>206</v>
      </c>
      <c r="P42" s="22">
        <v>830126645</v>
      </c>
      <c r="Q42" s="7" t="s">
        <v>265</v>
      </c>
      <c r="R42" s="8">
        <v>38211980</v>
      </c>
      <c r="S42" s="8">
        <v>38211980</v>
      </c>
      <c r="T42" s="8"/>
      <c r="U42" s="65">
        <v>38211980</v>
      </c>
      <c r="V42" s="65"/>
      <c r="W42" s="65">
        <f t="shared" si="3"/>
        <v>38211980</v>
      </c>
      <c r="X42" s="7" t="s">
        <v>66</v>
      </c>
      <c r="Y42" s="7">
        <v>2015</v>
      </c>
      <c r="Z42" s="7" t="s">
        <v>67</v>
      </c>
      <c r="AA42" s="7"/>
      <c r="AB42" s="7"/>
    </row>
    <row r="43" spans="1:28" ht="14.25">
      <c r="A43" s="22">
        <v>191</v>
      </c>
      <c r="B43" s="68">
        <v>2016</v>
      </c>
      <c r="C43" s="7">
        <v>68</v>
      </c>
      <c r="D43" s="7">
        <v>319</v>
      </c>
      <c r="E43" s="53" t="s">
        <v>266</v>
      </c>
      <c r="F43" s="7" t="s">
        <v>263</v>
      </c>
      <c r="G43" s="7" t="s">
        <v>264</v>
      </c>
      <c r="H43" s="7"/>
      <c r="I43" s="7"/>
      <c r="J43" s="7"/>
      <c r="K43" s="7" t="s">
        <v>264</v>
      </c>
      <c r="L43" s="7"/>
      <c r="M43" s="7"/>
      <c r="N43" s="7"/>
      <c r="O43" s="7" t="s">
        <v>249</v>
      </c>
      <c r="P43" s="22">
        <v>1014234346</v>
      </c>
      <c r="Q43" s="7" t="s">
        <v>267</v>
      </c>
      <c r="R43" s="8">
        <v>600000</v>
      </c>
      <c r="S43" s="8">
        <v>600000</v>
      </c>
      <c r="T43" s="8"/>
      <c r="U43" s="65">
        <v>600000</v>
      </c>
      <c r="V43" s="65"/>
      <c r="W43" s="65">
        <f t="shared" si="3"/>
        <v>600000</v>
      </c>
      <c r="X43" s="7" t="s">
        <v>66</v>
      </c>
      <c r="Y43" s="7">
        <v>2017</v>
      </c>
      <c r="Z43" s="7" t="s">
        <v>67</v>
      </c>
      <c r="AA43" s="7"/>
      <c r="AB43" s="7"/>
    </row>
    <row r="44" spans="1:28" ht="14.25">
      <c r="A44" s="22">
        <v>97</v>
      </c>
      <c r="B44" s="68">
        <v>2014</v>
      </c>
      <c r="C44" s="7">
        <v>314</v>
      </c>
      <c r="D44" s="7">
        <v>336</v>
      </c>
      <c r="E44" s="53" t="s">
        <v>268</v>
      </c>
      <c r="F44" s="7" t="s">
        <v>263</v>
      </c>
      <c r="G44" s="7" t="s">
        <v>264</v>
      </c>
      <c r="H44" s="7"/>
      <c r="I44" s="7"/>
      <c r="J44" s="7"/>
      <c r="K44" s="7" t="s">
        <v>264</v>
      </c>
      <c r="L44" s="7"/>
      <c r="M44" s="7"/>
      <c r="N44" s="7"/>
      <c r="O44" s="7" t="s">
        <v>249</v>
      </c>
      <c r="P44" s="22">
        <v>79787243</v>
      </c>
      <c r="Q44" s="7" t="s">
        <v>269</v>
      </c>
      <c r="R44" s="8">
        <v>302134</v>
      </c>
      <c r="S44" s="8">
        <v>302134</v>
      </c>
      <c r="T44" s="8"/>
      <c r="U44" s="65">
        <v>302134</v>
      </c>
      <c r="V44" s="65"/>
      <c r="W44" s="65">
        <f t="shared" si="3"/>
        <v>302134</v>
      </c>
      <c r="X44" s="7" t="s">
        <v>66</v>
      </c>
      <c r="Y44" s="7">
        <v>2015</v>
      </c>
      <c r="Z44" s="7" t="s">
        <v>67</v>
      </c>
      <c r="AA44" s="7"/>
      <c r="AB44" s="7"/>
    </row>
    <row r="45" spans="1:28" ht="14.25">
      <c r="A45" s="22">
        <v>151</v>
      </c>
      <c r="B45" s="68">
        <v>2013</v>
      </c>
      <c r="C45" s="7">
        <v>835</v>
      </c>
      <c r="D45" s="7">
        <v>985</v>
      </c>
      <c r="E45" s="53" t="s">
        <v>270</v>
      </c>
      <c r="F45" s="7" t="s">
        <v>271</v>
      </c>
      <c r="G45" s="7" t="s">
        <v>272</v>
      </c>
      <c r="H45" s="7"/>
      <c r="I45" s="7"/>
      <c r="J45" s="7"/>
      <c r="K45" s="7" t="s">
        <v>272</v>
      </c>
      <c r="L45" s="7"/>
      <c r="M45" s="7"/>
      <c r="N45" s="7"/>
      <c r="O45" s="7" t="s">
        <v>206</v>
      </c>
      <c r="P45" s="22">
        <v>830093579</v>
      </c>
      <c r="Q45" s="7" t="s">
        <v>273</v>
      </c>
      <c r="R45" s="8">
        <v>1064746</v>
      </c>
      <c r="S45" s="8">
        <v>1064746</v>
      </c>
      <c r="T45" s="8"/>
      <c r="U45" s="65">
        <v>1064746</v>
      </c>
      <c r="V45" s="65"/>
      <c r="W45" s="65">
        <f t="shared" si="3"/>
        <v>1064746</v>
      </c>
      <c r="X45" s="7" t="s">
        <v>2</v>
      </c>
      <c r="Y45" s="7">
        <v>2014</v>
      </c>
      <c r="Z45" s="7" t="s">
        <v>67</v>
      </c>
      <c r="AA45" s="7"/>
      <c r="AB45" s="7"/>
    </row>
    <row r="46" spans="1:28" ht="14.25">
      <c r="A46" s="22">
        <v>196</v>
      </c>
      <c r="B46" s="68">
        <v>2015</v>
      </c>
      <c r="C46" s="7">
        <v>345</v>
      </c>
      <c r="D46" s="7">
        <v>364</v>
      </c>
      <c r="E46" s="53" t="s">
        <v>274</v>
      </c>
      <c r="F46" s="7" t="s">
        <v>271</v>
      </c>
      <c r="G46" s="7" t="s">
        <v>275</v>
      </c>
      <c r="H46" s="7"/>
      <c r="I46" s="7"/>
      <c r="J46" s="7"/>
      <c r="K46" s="7" t="s">
        <v>275</v>
      </c>
      <c r="L46" s="7"/>
      <c r="M46" s="7"/>
      <c r="N46" s="7"/>
      <c r="O46" s="7" t="s">
        <v>249</v>
      </c>
      <c r="P46" s="22">
        <v>148253</v>
      </c>
      <c r="Q46" s="7" t="s">
        <v>276</v>
      </c>
      <c r="R46" s="8">
        <v>12</v>
      </c>
      <c r="S46" s="8">
        <v>12</v>
      </c>
      <c r="T46" s="8"/>
      <c r="U46" s="65">
        <v>12</v>
      </c>
      <c r="V46" s="65"/>
      <c r="W46" s="65">
        <f t="shared" si="3"/>
        <v>12</v>
      </c>
      <c r="X46" s="7" t="s">
        <v>2</v>
      </c>
      <c r="Y46" s="7">
        <v>2016</v>
      </c>
      <c r="Z46" s="7" t="s">
        <v>67</v>
      </c>
      <c r="AA46" s="7"/>
      <c r="AB46" s="7"/>
    </row>
    <row r="47" spans="1:28" ht="14.25">
      <c r="A47" s="22">
        <v>536</v>
      </c>
      <c r="B47" s="68">
        <v>2016</v>
      </c>
      <c r="C47" s="7">
        <v>947</v>
      </c>
      <c r="D47" s="7">
        <v>1692</v>
      </c>
      <c r="E47" s="53" t="s">
        <v>277</v>
      </c>
      <c r="F47" s="7" t="s">
        <v>278</v>
      </c>
      <c r="G47" s="7" t="s">
        <v>279</v>
      </c>
      <c r="H47" s="7"/>
      <c r="I47" s="7"/>
      <c r="J47" s="7"/>
      <c r="K47" s="7" t="s">
        <v>279</v>
      </c>
      <c r="L47" s="7"/>
      <c r="M47" s="7"/>
      <c r="N47" s="7"/>
      <c r="O47" s="7" t="s">
        <v>89</v>
      </c>
      <c r="P47" s="22">
        <v>901039622</v>
      </c>
      <c r="Q47" s="7" t="s">
        <v>280</v>
      </c>
      <c r="R47" s="8">
        <v>1823879258</v>
      </c>
      <c r="S47" s="8">
        <v>1823879258</v>
      </c>
      <c r="T47" s="8"/>
      <c r="U47" s="65">
        <v>1823879258</v>
      </c>
      <c r="V47" s="65"/>
      <c r="W47" s="65">
        <f t="shared" si="3"/>
        <v>1823879258</v>
      </c>
      <c r="X47" s="7" t="s">
        <v>167</v>
      </c>
      <c r="Y47" s="7">
        <v>2017</v>
      </c>
      <c r="Z47" s="7" t="s">
        <v>67</v>
      </c>
      <c r="AA47" s="7"/>
      <c r="AB47" s="7"/>
    </row>
    <row r="48" spans="1:28" ht="14.25">
      <c r="A48" s="22">
        <v>298</v>
      </c>
      <c r="B48" s="68">
        <v>2018</v>
      </c>
      <c r="C48" s="7">
        <v>751</v>
      </c>
      <c r="D48" s="7">
        <v>660</v>
      </c>
      <c r="E48" s="53" t="s">
        <v>281</v>
      </c>
      <c r="F48" s="7" t="s">
        <v>278</v>
      </c>
      <c r="G48" s="7" t="s">
        <v>282</v>
      </c>
      <c r="H48" s="7"/>
      <c r="I48" s="7"/>
      <c r="J48" s="7"/>
      <c r="K48" s="7" t="s">
        <v>282</v>
      </c>
      <c r="L48" s="7"/>
      <c r="M48" s="7"/>
      <c r="N48" s="7"/>
      <c r="O48" s="7" t="s">
        <v>89</v>
      </c>
      <c r="P48" s="22">
        <v>901058345</v>
      </c>
      <c r="Q48" s="7" t="s">
        <v>283</v>
      </c>
      <c r="R48" s="8">
        <v>293</v>
      </c>
      <c r="S48" s="8">
        <v>293</v>
      </c>
      <c r="T48" s="8"/>
      <c r="U48" s="65">
        <v>293</v>
      </c>
      <c r="V48" s="65"/>
      <c r="W48" s="65">
        <f t="shared" si="3"/>
        <v>293</v>
      </c>
      <c r="X48" s="7" t="s">
        <v>2</v>
      </c>
      <c r="Y48" s="7">
        <v>2019</v>
      </c>
      <c r="Z48" s="7" t="s">
        <v>67</v>
      </c>
      <c r="AA48" s="7"/>
      <c r="AB48" s="7"/>
    </row>
    <row r="49" spans="1:28" ht="14.25">
      <c r="A49" s="22">
        <v>484</v>
      </c>
      <c r="B49" s="68">
        <v>2018</v>
      </c>
      <c r="C49" s="7">
        <v>624</v>
      </c>
      <c r="D49" s="7">
        <v>599</v>
      </c>
      <c r="E49" s="53" t="s">
        <v>284</v>
      </c>
      <c r="F49" s="7" t="s">
        <v>278</v>
      </c>
      <c r="G49" s="7" t="s">
        <v>282</v>
      </c>
      <c r="H49" s="7"/>
      <c r="I49" s="7"/>
      <c r="J49" s="7"/>
      <c r="K49" s="7" t="s">
        <v>282</v>
      </c>
      <c r="L49" s="7"/>
      <c r="M49" s="7"/>
      <c r="N49" s="7"/>
      <c r="O49" s="7" t="s">
        <v>89</v>
      </c>
      <c r="P49" s="22">
        <v>901173158</v>
      </c>
      <c r="Q49" s="7" t="s">
        <v>285</v>
      </c>
      <c r="R49" s="8">
        <v>1705811538</v>
      </c>
      <c r="S49" s="8">
        <v>1705811538</v>
      </c>
      <c r="T49" s="8"/>
      <c r="U49" s="65">
        <v>1705811538</v>
      </c>
      <c r="V49" s="65">
        <v>1705811538</v>
      </c>
      <c r="W49" s="65">
        <f t="shared" si="3"/>
        <v>0</v>
      </c>
      <c r="X49" s="7" t="s">
        <v>167</v>
      </c>
      <c r="Y49" s="7">
        <v>2019</v>
      </c>
      <c r="Z49" s="7" t="s">
        <v>67</v>
      </c>
      <c r="AA49" s="7"/>
      <c r="AB49" s="7"/>
    </row>
    <row r="50" spans="1:28" ht="14.25">
      <c r="A50" s="22">
        <v>485</v>
      </c>
      <c r="B50" s="68">
        <v>2018</v>
      </c>
      <c r="C50" s="7">
        <v>624</v>
      </c>
      <c r="D50" s="7">
        <v>600</v>
      </c>
      <c r="E50" s="53" t="s">
        <v>286</v>
      </c>
      <c r="F50" s="7" t="s">
        <v>278</v>
      </c>
      <c r="G50" s="7" t="s">
        <v>282</v>
      </c>
      <c r="H50" s="7"/>
      <c r="I50" s="7"/>
      <c r="J50" s="7"/>
      <c r="K50" s="7" t="s">
        <v>282</v>
      </c>
      <c r="L50" s="7"/>
      <c r="M50" s="7"/>
      <c r="N50" s="7"/>
      <c r="O50" s="7" t="s">
        <v>89</v>
      </c>
      <c r="P50" s="22">
        <v>901173158</v>
      </c>
      <c r="Q50" s="7" t="s">
        <v>285</v>
      </c>
      <c r="R50" s="8">
        <v>2663906789</v>
      </c>
      <c r="S50" s="8">
        <v>2663906789</v>
      </c>
      <c r="T50" s="8"/>
      <c r="U50" s="65">
        <v>2663906789</v>
      </c>
      <c r="V50" s="65">
        <v>2663906789</v>
      </c>
      <c r="W50" s="65">
        <f t="shared" si="3"/>
        <v>0</v>
      </c>
      <c r="X50" s="7" t="s">
        <v>167</v>
      </c>
      <c r="Y50" s="7">
        <v>2019</v>
      </c>
      <c r="Z50" s="7" t="s">
        <v>67</v>
      </c>
      <c r="AA50" s="7"/>
      <c r="AB50" s="7"/>
    </row>
    <row r="51" spans="1:28" hidden="1">
      <c r="A51" s="12">
        <v>765</v>
      </c>
      <c r="B51" s="13">
        <v>2018</v>
      </c>
      <c r="C51" s="13">
        <v>1586</v>
      </c>
      <c r="D51" s="13">
        <v>1455</v>
      </c>
      <c r="E51" s="13"/>
      <c r="F51" s="13" t="s">
        <v>278</v>
      </c>
      <c r="G51" s="13" t="s">
        <v>282</v>
      </c>
      <c r="H51" s="13"/>
      <c r="I51" s="13"/>
      <c r="J51" s="13"/>
      <c r="K51" s="13" t="s">
        <v>282</v>
      </c>
      <c r="L51" s="13"/>
      <c r="M51" s="13"/>
      <c r="N51" s="13"/>
      <c r="O51" s="13" t="s">
        <v>89</v>
      </c>
      <c r="P51" s="13">
        <v>901218565</v>
      </c>
      <c r="Q51" s="13" t="s">
        <v>287</v>
      </c>
      <c r="R51" s="14">
        <v>293513877</v>
      </c>
      <c r="S51" s="14">
        <v>293513877</v>
      </c>
      <c r="T51" s="14">
        <v>293513877</v>
      </c>
      <c r="U51" s="14">
        <v>0</v>
      </c>
      <c r="V51" s="14"/>
      <c r="W51" s="14"/>
      <c r="X51" s="16" t="s">
        <v>167</v>
      </c>
      <c r="Y51" s="1">
        <v>2019</v>
      </c>
    </row>
    <row r="52" spans="1:28" ht="14.25">
      <c r="A52" s="22">
        <v>217045</v>
      </c>
      <c r="B52" s="68">
        <v>2017</v>
      </c>
      <c r="C52" s="7">
        <v>989</v>
      </c>
      <c r="D52" s="7">
        <v>938</v>
      </c>
      <c r="E52" s="53" t="s">
        <v>288</v>
      </c>
      <c r="F52" s="7" t="s">
        <v>289</v>
      </c>
      <c r="G52" s="7" t="s">
        <v>290</v>
      </c>
      <c r="H52" s="7"/>
      <c r="I52" s="7"/>
      <c r="J52" s="7"/>
      <c r="K52" s="7" t="s">
        <v>290</v>
      </c>
      <c r="L52" s="7"/>
      <c r="M52" s="7"/>
      <c r="N52" s="7"/>
      <c r="O52" s="7" t="s">
        <v>206</v>
      </c>
      <c r="P52" s="22">
        <v>899999316</v>
      </c>
      <c r="Q52" s="7" t="s">
        <v>291</v>
      </c>
      <c r="R52" s="8">
        <v>130000000</v>
      </c>
      <c r="S52" s="8">
        <v>130000000</v>
      </c>
      <c r="T52" s="8"/>
      <c r="U52" s="65">
        <v>130000000</v>
      </c>
      <c r="V52" s="65"/>
      <c r="W52" s="65">
        <f t="shared" ref="W52:W54" si="4">+U52-V52</f>
        <v>130000000</v>
      </c>
      <c r="X52" s="7" t="s">
        <v>66</v>
      </c>
      <c r="Y52" s="7">
        <v>2018</v>
      </c>
      <c r="Z52" s="7" t="s">
        <v>67</v>
      </c>
      <c r="AA52" s="7"/>
      <c r="AB52" s="7"/>
    </row>
    <row r="53" spans="1:28" ht="14.25">
      <c r="A53" s="22">
        <v>292</v>
      </c>
      <c r="B53" s="68">
        <v>2017</v>
      </c>
      <c r="C53" s="7">
        <v>596</v>
      </c>
      <c r="D53" s="7">
        <v>746</v>
      </c>
      <c r="E53" s="53" t="s">
        <v>292</v>
      </c>
      <c r="F53" s="7" t="s">
        <v>289</v>
      </c>
      <c r="G53" s="7" t="s">
        <v>290</v>
      </c>
      <c r="H53" s="7"/>
      <c r="I53" s="7"/>
      <c r="J53" s="7"/>
      <c r="K53" s="7" t="s">
        <v>290</v>
      </c>
      <c r="L53" s="7"/>
      <c r="M53" s="7"/>
      <c r="N53" s="7"/>
      <c r="O53" s="7" t="s">
        <v>249</v>
      </c>
      <c r="P53" s="22">
        <v>79352868</v>
      </c>
      <c r="Q53" s="7" t="s">
        <v>146</v>
      </c>
      <c r="R53" s="8">
        <v>72000000</v>
      </c>
      <c r="S53" s="8">
        <v>72000000</v>
      </c>
      <c r="T53" s="8"/>
      <c r="U53" s="65">
        <v>72000000</v>
      </c>
      <c r="V53" s="65"/>
      <c r="W53" s="65">
        <f t="shared" si="4"/>
        <v>72000000</v>
      </c>
      <c r="X53" s="7" t="s">
        <v>66</v>
      </c>
      <c r="Y53" s="7">
        <v>2018</v>
      </c>
      <c r="Z53" s="7" t="s">
        <v>67</v>
      </c>
      <c r="AA53" s="7"/>
      <c r="AB53" s="7"/>
    </row>
    <row r="54" spans="1:28" ht="14.25">
      <c r="A54" s="22" t="s">
        <v>293</v>
      </c>
      <c r="B54" s="22">
        <v>2009</v>
      </c>
      <c r="C54" s="22">
        <v>981</v>
      </c>
      <c r="D54" s="22">
        <v>946</v>
      </c>
      <c r="E54" s="53" t="s">
        <v>294</v>
      </c>
      <c r="F54" s="54" t="s">
        <v>295</v>
      </c>
      <c r="G54" s="53" t="s">
        <v>296</v>
      </c>
      <c r="H54" s="7"/>
      <c r="I54" s="7"/>
      <c r="J54" s="53" t="s">
        <v>297</v>
      </c>
      <c r="K54" s="22" t="s">
        <v>293</v>
      </c>
      <c r="L54" s="7"/>
      <c r="M54" s="7"/>
      <c r="N54" s="7"/>
      <c r="O54" s="7" t="s">
        <v>249</v>
      </c>
      <c r="P54" s="22">
        <v>52275922</v>
      </c>
      <c r="Q54" s="7" t="s">
        <v>298</v>
      </c>
      <c r="R54" s="8">
        <v>12422500</v>
      </c>
      <c r="S54" s="8">
        <v>12422500</v>
      </c>
      <c r="T54" s="8">
        <v>0</v>
      </c>
      <c r="U54" s="65">
        <f>+S54-T54</f>
        <v>12422500</v>
      </c>
      <c r="V54" s="85">
        <v>12422500</v>
      </c>
      <c r="W54" s="65">
        <f t="shared" si="4"/>
        <v>0</v>
      </c>
      <c r="X54" s="7" t="s">
        <v>77</v>
      </c>
      <c r="Y54" s="7">
        <v>2010</v>
      </c>
      <c r="Z54" s="7" t="s">
        <v>67</v>
      </c>
      <c r="AA54" s="7"/>
      <c r="AB54" s="7" t="s">
        <v>299</v>
      </c>
    </row>
    <row r="55" spans="1:28" hidden="1">
      <c r="A55" s="12" t="s">
        <v>293</v>
      </c>
      <c r="B55" s="71">
        <v>2009</v>
      </c>
      <c r="C55" s="71"/>
      <c r="D55" s="71"/>
      <c r="E55" s="13"/>
      <c r="F55" s="13"/>
      <c r="G55" s="13"/>
      <c r="H55" s="13"/>
      <c r="I55" s="13"/>
      <c r="J55" s="13"/>
      <c r="K55" s="13"/>
      <c r="L55" s="13"/>
      <c r="M55" s="13"/>
      <c r="N55" s="13"/>
      <c r="O55" s="13" t="s">
        <v>249</v>
      </c>
      <c r="P55" s="13">
        <v>52734467</v>
      </c>
      <c r="Q55" s="13" t="s">
        <v>300</v>
      </c>
      <c r="R55" s="14">
        <v>12422500</v>
      </c>
      <c r="S55" s="14">
        <v>12422500</v>
      </c>
      <c r="T55" s="14">
        <v>12422500</v>
      </c>
      <c r="U55" s="14">
        <v>0</v>
      </c>
      <c r="V55" s="14"/>
      <c r="W55" s="14"/>
      <c r="X55" s="13" t="s">
        <v>77</v>
      </c>
      <c r="Y55" s="7"/>
      <c r="Z55" s="7"/>
      <c r="AA55" s="7"/>
      <c r="AB55" s="7"/>
    </row>
    <row r="56" spans="1:28" ht="14.25">
      <c r="A56" s="22" t="s">
        <v>301</v>
      </c>
      <c r="B56" s="22">
        <v>2015</v>
      </c>
      <c r="C56" s="55">
        <v>1099</v>
      </c>
      <c r="D56" s="55">
        <v>1887</v>
      </c>
      <c r="E56" s="53" t="s">
        <v>302</v>
      </c>
      <c r="F56" s="53" t="s">
        <v>252</v>
      </c>
      <c r="G56" s="53" t="s">
        <v>303</v>
      </c>
      <c r="H56" s="7"/>
      <c r="I56" s="7"/>
      <c r="J56" s="7"/>
      <c r="K56" s="22" t="s">
        <v>293</v>
      </c>
      <c r="L56" s="7"/>
      <c r="M56" s="7"/>
      <c r="N56" s="7"/>
      <c r="O56" s="7" t="s">
        <v>249</v>
      </c>
      <c r="P56" s="22">
        <v>16499795</v>
      </c>
      <c r="Q56" s="7" t="s">
        <v>304</v>
      </c>
      <c r="R56" s="8">
        <v>16753100</v>
      </c>
      <c r="S56" s="8">
        <v>16753100</v>
      </c>
      <c r="T56" s="8"/>
      <c r="U56" s="65">
        <v>16753100</v>
      </c>
      <c r="V56" s="90">
        <v>16753100</v>
      </c>
      <c r="W56" s="65">
        <f>+U56-V56</f>
        <v>0</v>
      </c>
      <c r="X56" s="7" t="s">
        <v>77</v>
      </c>
      <c r="Y56" s="7">
        <v>2016</v>
      </c>
      <c r="Z56" s="7" t="s">
        <v>67</v>
      </c>
      <c r="AA56" s="7"/>
      <c r="AB56" s="7" t="s">
        <v>305</v>
      </c>
    </row>
    <row r="57" spans="1:28" ht="14.25" hidden="1">
      <c r="A57" s="12" t="s">
        <v>301</v>
      </c>
      <c r="B57" s="71">
        <v>2015</v>
      </c>
      <c r="C57" s="45">
        <v>1099</v>
      </c>
      <c r="D57" s="45">
        <v>1887</v>
      </c>
      <c r="E57" s="25" t="s">
        <v>302</v>
      </c>
      <c r="F57" t="s">
        <v>252</v>
      </c>
      <c r="G57" t="s">
        <v>303</v>
      </c>
      <c r="H57" s="13"/>
      <c r="I57" s="13"/>
      <c r="J57" s="13"/>
      <c r="K57" s="13"/>
      <c r="L57" s="13"/>
      <c r="M57" s="13"/>
      <c r="N57" s="13"/>
      <c r="O57" s="13" t="s">
        <v>249</v>
      </c>
      <c r="P57" s="13">
        <v>28954337</v>
      </c>
      <c r="Q57" s="13" t="s">
        <v>306</v>
      </c>
      <c r="R57" s="14">
        <v>16753100</v>
      </c>
      <c r="S57" s="14">
        <v>16753100</v>
      </c>
      <c r="T57" s="14">
        <v>16753100</v>
      </c>
      <c r="U57" s="14">
        <v>0</v>
      </c>
      <c r="V57" s="14"/>
      <c r="W57" s="14"/>
      <c r="X57" s="13" t="s">
        <v>77</v>
      </c>
      <c r="Y57" s="7">
        <v>2016</v>
      </c>
      <c r="Z57" s="7"/>
      <c r="AA57" s="7"/>
      <c r="AB57" s="7"/>
    </row>
    <row r="58" spans="1:28" ht="14.25">
      <c r="A58" s="22" t="s">
        <v>307</v>
      </c>
      <c r="B58" s="22">
        <v>2014</v>
      </c>
      <c r="C58" s="55">
        <v>575</v>
      </c>
      <c r="D58" s="55">
        <v>671</v>
      </c>
      <c r="E58" s="53" t="s">
        <v>308</v>
      </c>
      <c r="F58" s="56" t="s">
        <v>252</v>
      </c>
      <c r="G58" s="53" t="s">
        <v>303</v>
      </c>
      <c r="H58" s="7"/>
      <c r="I58" s="7"/>
      <c r="J58" s="7"/>
      <c r="K58" s="22" t="s">
        <v>293</v>
      </c>
      <c r="L58" s="7"/>
      <c r="M58" s="7"/>
      <c r="N58" s="7"/>
      <c r="O58" s="7" t="s">
        <v>249</v>
      </c>
      <c r="P58" s="22">
        <v>52091676</v>
      </c>
      <c r="Q58" s="7" t="s">
        <v>309</v>
      </c>
      <c r="R58" s="8">
        <v>45104500</v>
      </c>
      <c r="S58" s="8">
        <v>45104500</v>
      </c>
      <c r="T58" s="8"/>
      <c r="U58" s="65">
        <v>45104500</v>
      </c>
      <c r="V58" s="65"/>
      <c r="W58" s="65">
        <f t="shared" ref="W58:W61" si="5">+U58-V58</f>
        <v>45104500</v>
      </c>
      <c r="X58" s="7" t="s">
        <v>77</v>
      </c>
      <c r="Y58" s="7">
        <v>2015</v>
      </c>
      <c r="Z58" s="7" t="s">
        <v>67</v>
      </c>
      <c r="AA58" s="7"/>
      <c r="AB58" s="7"/>
    </row>
    <row r="59" spans="1:28" ht="14.25">
      <c r="A59" s="22" t="s">
        <v>307</v>
      </c>
      <c r="B59" s="22">
        <v>2014</v>
      </c>
      <c r="C59" s="55">
        <v>575</v>
      </c>
      <c r="D59" s="55">
        <v>671</v>
      </c>
      <c r="E59" s="53" t="s">
        <v>308</v>
      </c>
      <c r="F59" s="56" t="s">
        <v>252</v>
      </c>
      <c r="G59" s="53" t="s">
        <v>303</v>
      </c>
      <c r="H59" s="7"/>
      <c r="I59" s="7"/>
      <c r="J59" s="7"/>
      <c r="K59" s="22" t="s">
        <v>293</v>
      </c>
      <c r="L59" s="7"/>
      <c r="M59" s="7"/>
      <c r="N59" s="7"/>
      <c r="O59" s="7" t="s">
        <v>249</v>
      </c>
      <c r="P59" s="22">
        <v>20703231</v>
      </c>
      <c r="Q59" s="7" t="s">
        <v>310</v>
      </c>
      <c r="R59" s="8">
        <v>45104500</v>
      </c>
      <c r="S59" s="8">
        <v>45104500</v>
      </c>
      <c r="T59" s="8"/>
      <c r="U59" s="65">
        <v>45104500</v>
      </c>
      <c r="V59" s="65"/>
      <c r="W59" s="65">
        <f t="shared" si="5"/>
        <v>45104500</v>
      </c>
      <c r="X59" s="7" t="s">
        <v>77</v>
      </c>
      <c r="Y59" s="7">
        <v>2015</v>
      </c>
      <c r="Z59" s="7" t="s">
        <v>67</v>
      </c>
      <c r="AA59" s="7"/>
      <c r="AB59" s="7"/>
    </row>
    <row r="60" spans="1:28" ht="14.25">
      <c r="A60" s="22" t="s">
        <v>307</v>
      </c>
      <c r="B60" s="22">
        <v>2014</v>
      </c>
      <c r="C60" s="55">
        <v>575</v>
      </c>
      <c r="D60" s="55">
        <v>671</v>
      </c>
      <c r="E60" s="53" t="s">
        <v>308</v>
      </c>
      <c r="F60" s="56" t="s">
        <v>252</v>
      </c>
      <c r="G60" s="53" t="s">
        <v>303</v>
      </c>
      <c r="H60" s="7"/>
      <c r="I60" s="7"/>
      <c r="J60" s="7"/>
      <c r="K60" s="22" t="s">
        <v>293</v>
      </c>
      <c r="L60" s="7"/>
      <c r="M60" s="7"/>
      <c r="N60" s="7"/>
      <c r="O60" s="7" t="s">
        <v>249</v>
      </c>
      <c r="P60" s="22">
        <v>13881306</v>
      </c>
      <c r="Q60" s="7" t="s">
        <v>311</v>
      </c>
      <c r="R60" s="8">
        <v>45104500</v>
      </c>
      <c r="S60" s="8">
        <v>45104500</v>
      </c>
      <c r="T60" s="8"/>
      <c r="U60" s="65">
        <v>45104500</v>
      </c>
      <c r="V60" s="65"/>
      <c r="W60" s="65">
        <f t="shared" si="5"/>
        <v>45104500</v>
      </c>
      <c r="X60" s="7" t="s">
        <v>77</v>
      </c>
      <c r="Y60" s="7">
        <v>2015</v>
      </c>
      <c r="Z60" s="7" t="s">
        <v>67</v>
      </c>
      <c r="AA60" s="7"/>
      <c r="AB60" s="7"/>
    </row>
    <row r="61" spans="1:28" ht="14.25">
      <c r="A61" s="22">
        <v>328</v>
      </c>
      <c r="B61" s="22">
        <v>2018</v>
      </c>
      <c r="C61" s="22">
        <v>242</v>
      </c>
      <c r="D61" s="22">
        <v>255</v>
      </c>
      <c r="E61" s="53" t="s">
        <v>312</v>
      </c>
      <c r="F61" s="7" t="s">
        <v>313</v>
      </c>
      <c r="G61" s="53" t="s">
        <v>314</v>
      </c>
      <c r="H61" s="7"/>
      <c r="I61" s="7"/>
      <c r="J61" s="7"/>
      <c r="K61" s="7" t="s">
        <v>315</v>
      </c>
      <c r="L61" s="7"/>
      <c r="M61" s="7"/>
      <c r="N61" s="7"/>
      <c r="O61" s="7" t="s">
        <v>249</v>
      </c>
      <c r="P61" s="22">
        <v>1073696730</v>
      </c>
      <c r="Q61" s="7" t="s">
        <v>316</v>
      </c>
      <c r="R61" s="8">
        <v>1601625</v>
      </c>
      <c r="S61" s="8">
        <v>1601625</v>
      </c>
      <c r="T61" s="8"/>
      <c r="U61" s="65">
        <v>1601625</v>
      </c>
      <c r="V61" s="65"/>
      <c r="W61" s="65">
        <f t="shared" si="5"/>
        <v>1601625</v>
      </c>
      <c r="X61" s="7" t="s">
        <v>77</v>
      </c>
      <c r="Y61" s="7">
        <v>2019</v>
      </c>
      <c r="Z61" s="7" t="s">
        <v>67</v>
      </c>
      <c r="AA61" s="7"/>
      <c r="AB61" s="7"/>
    </row>
    <row r="62" spans="1:28" hidden="1">
      <c r="A62" s="15">
        <v>27840</v>
      </c>
      <c r="B62" s="16">
        <v>2018</v>
      </c>
      <c r="C62" s="16">
        <v>643</v>
      </c>
      <c r="D62" s="16">
        <v>602</v>
      </c>
      <c r="E62" s="16"/>
      <c r="F62" s="16" t="s">
        <v>317</v>
      </c>
      <c r="G62" s="16" t="s">
        <v>318</v>
      </c>
      <c r="H62" s="16"/>
      <c r="I62" s="16"/>
      <c r="J62" s="16"/>
      <c r="K62" s="16" t="s">
        <v>318</v>
      </c>
      <c r="L62" s="16"/>
      <c r="M62" s="16"/>
      <c r="N62" s="16"/>
      <c r="O62" s="16" t="s">
        <v>206</v>
      </c>
      <c r="P62" s="16">
        <v>901025863</v>
      </c>
      <c r="Q62" s="16" t="s">
        <v>319</v>
      </c>
      <c r="R62" s="17">
        <v>7808</v>
      </c>
      <c r="S62" s="17">
        <v>7808</v>
      </c>
      <c r="T62" s="17">
        <v>7808</v>
      </c>
      <c r="U62" s="17">
        <v>0</v>
      </c>
      <c r="V62" s="17"/>
      <c r="W62" s="17"/>
      <c r="X62" s="16" t="s">
        <v>91</v>
      </c>
      <c r="Y62" s="1">
        <v>2019</v>
      </c>
    </row>
    <row r="63" spans="1:28" hidden="1">
      <c r="A63" s="9">
        <v>27841</v>
      </c>
      <c r="B63" s="10">
        <v>2018</v>
      </c>
      <c r="C63" s="10">
        <v>643</v>
      </c>
      <c r="D63" s="10">
        <v>608</v>
      </c>
      <c r="E63" s="10"/>
      <c r="F63" s="10" t="s">
        <v>317</v>
      </c>
      <c r="G63" s="10" t="s">
        <v>318</v>
      </c>
      <c r="H63" s="10"/>
      <c r="I63" s="10"/>
      <c r="J63" s="10"/>
      <c r="K63" s="10" t="s">
        <v>318</v>
      </c>
      <c r="L63" s="10"/>
      <c r="M63" s="10"/>
      <c r="N63" s="10"/>
      <c r="O63" s="10" t="s">
        <v>206</v>
      </c>
      <c r="P63" s="10">
        <v>901025863</v>
      </c>
      <c r="Q63" s="10" t="s">
        <v>319</v>
      </c>
      <c r="R63" s="11">
        <v>720</v>
      </c>
      <c r="S63" s="11">
        <v>720</v>
      </c>
      <c r="T63" s="11">
        <v>720</v>
      </c>
      <c r="U63" s="11">
        <v>0</v>
      </c>
      <c r="V63" s="11"/>
      <c r="W63" s="11"/>
      <c r="X63" s="10" t="s">
        <v>91</v>
      </c>
      <c r="Y63" s="1">
        <v>2019</v>
      </c>
    </row>
    <row r="64" spans="1:28" ht="14.25">
      <c r="A64" s="22">
        <v>28010</v>
      </c>
      <c r="B64" s="68">
        <v>2018</v>
      </c>
      <c r="C64" s="53">
        <v>643</v>
      </c>
      <c r="D64" s="53">
        <v>606</v>
      </c>
      <c r="E64" s="53" t="s">
        <v>320</v>
      </c>
      <c r="F64" s="54" t="s">
        <v>317</v>
      </c>
      <c r="G64" s="53" t="s">
        <v>321</v>
      </c>
      <c r="H64" s="7"/>
      <c r="I64" s="7"/>
      <c r="J64" s="7"/>
      <c r="K64" s="7"/>
      <c r="L64" s="7"/>
      <c r="M64" s="7"/>
      <c r="N64" s="7"/>
      <c r="O64" s="7" t="s">
        <v>249</v>
      </c>
      <c r="P64" s="22">
        <v>8310980</v>
      </c>
      <c r="Q64" s="7" t="s">
        <v>322</v>
      </c>
      <c r="R64" s="8">
        <v>2975</v>
      </c>
      <c r="S64" s="8">
        <v>2975</v>
      </c>
      <c r="T64" s="8"/>
      <c r="U64" s="65">
        <v>2975</v>
      </c>
      <c r="V64" s="65"/>
      <c r="W64" s="65">
        <f t="shared" ref="W64:W106" si="6">+U64-V64</f>
        <v>2975</v>
      </c>
      <c r="X64" s="7" t="s">
        <v>91</v>
      </c>
      <c r="Y64" s="7">
        <v>2019</v>
      </c>
      <c r="Z64" s="7" t="s">
        <v>67</v>
      </c>
      <c r="AA64" s="7"/>
      <c r="AB64" s="7"/>
    </row>
    <row r="65" spans="1:28" ht="14.25">
      <c r="A65" s="22">
        <v>10785</v>
      </c>
      <c r="B65" s="68">
        <v>2017</v>
      </c>
      <c r="C65" s="7">
        <v>549</v>
      </c>
      <c r="D65" s="7">
        <v>476</v>
      </c>
      <c r="E65" s="53" t="s">
        <v>323</v>
      </c>
      <c r="F65" s="7" t="s">
        <v>324</v>
      </c>
      <c r="G65" s="7" t="s">
        <v>325</v>
      </c>
      <c r="H65" s="7"/>
      <c r="I65" s="7"/>
      <c r="J65" s="7"/>
      <c r="K65" s="7" t="s">
        <v>325</v>
      </c>
      <c r="L65" s="7"/>
      <c r="M65" s="7"/>
      <c r="N65" s="7"/>
      <c r="O65" s="7" t="s">
        <v>206</v>
      </c>
      <c r="P65" s="22">
        <v>830044858</v>
      </c>
      <c r="Q65" s="7" t="s">
        <v>326</v>
      </c>
      <c r="R65" s="8">
        <v>4949696</v>
      </c>
      <c r="S65" s="8">
        <v>4949696</v>
      </c>
      <c r="T65" s="8"/>
      <c r="U65" s="65">
        <v>4949696</v>
      </c>
      <c r="V65" s="65"/>
      <c r="W65" s="65">
        <f t="shared" si="6"/>
        <v>4949696</v>
      </c>
      <c r="X65" s="7" t="s">
        <v>2</v>
      </c>
      <c r="Y65" s="7">
        <v>2018</v>
      </c>
      <c r="Z65" s="7" t="s">
        <v>67</v>
      </c>
      <c r="AA65" s="7"/>
      <c r="AB65" s="7"/>
    </row>
    <row r="66" spans="1:28" ht="14.25">
      <c r="A66" s="22">
        <v>17082</v>
      </c>
      <c r="B66" s="68">
        <v>2017</v>
      </c>
      <c r="C66" s="7">
        <v>669</v>
      </c>
      <c r="D66" s="7">
        <v>580</v>
      </c>
      <c r="E66" s="53" t="s">
        <v>327</v>
      </c>
      <c r="F66" s="7" t="s">
        <v>324</v>
      </c>
      <c r="G66" s="7" t="s">
        <v>325</v>
      </c>
      <c r="H66" s="7"/>
      <c r="I66" s="7"/>
      <c r="J66" s="7"/>
      <c r="K66" s="7" t="s">
        <v>325</v>
      </c>
      <c r="L66" s="7"/>
      <c r="M66" s="7"/>
      <c r="N66" s="7"/>
      <c r="O66" s="7" t="s">
        <v>206</v>
      </c>
      <c r="P66" s="22">
        <v>830044858</v>
      </c>
      <c r="Q66" s="7" t="s">
        <v>326</v>
      </c>
      <c r="R66" s="8">
        <v>1074249</v>
      </c>
      <c r="S66" s="8">
        <v>1074249</v>
      </c>
      <c r="T66" s="8"/>
      <c r="U66" s="65">
        <v>1074249</v>
      </c>
      <c r="V66" s="65"/>
      <c r="W66" s="65">
        <f t="shared" si="6"/>
        <v>1074249</v>
      </c>
      <c r="X66" s="7" t="s">
        <v>2</v>
      </c>
      <c r="Y66" s="7">
        <v>2018</v>
      </c>
      <c r="Z66" s="7" t="s">
        <v>67</v>
      </c>
      <c r="AA66" s="7"/>
      <c r="AB66" s="7"/>
    </row>
    <row r="67" spans="1:28" ht="14.25">
      <c r="A67" s="46" t="s">
        <v>328</v>
      </c>
      <c r="B67" s="22">
        <v>2020</v>
      </c>
      <c r="C67" s="46" t="s">
        <v>329</v>
      </c>
      <c r="D67" s="46" t="s">
        <v>330</v>
      </c>
      <c r="E67" s="20" t="s">
        <v>331</v>
      </c>
      <c r="F67" s="20" t="s">
        <v>332</v>
      </c>
      <c r="G67" s="20" t="s">
        <v>333</v>
      </c>
      <c r="H67" s="18" t="s">
        <v>57</v>
      </c>
      <c r="I67" s="18" t="s">
        <v>58</v>
      </c>
      <c r="J67" s="18" t="s">
        <v>59</v>
      </c>
      <c r="K67" s="20" t="s">
        <v>60</v>
      </c>
      <c r="L67" s="18" t="s">
        <v>334</v>
      </c>
      <c r="M67" s="18" t="s">
        <v>335</v>
      </c>
      <c r="N67" s="18" t="s">
        <v>63</v>
      </c>
      <c r="O67" s="20" t="s">
        <v>64</v>
      </c>
      <c r="P67" s="46" t="s">
        <v>336</v>
      </c>
      <c r="Q67" s="20" t="s">
        <v>337</v>
      </c>
      <c r="R67" s="62">
        <v>7000000</v>
      </c>
      <c r="S67" s="62">
        <v>6650000</v>
      </c>
      <c r="T67" s="62">
        <v>3150000</v>
      </c>
      <c r="U67" s="66">
        <v>3500000</v>
      </c>
      <c r="V67" s="66"/>
      <c r="W67" s="65">
        <f t="shared" si="6"/>
        <v>3500000</v>
      </c>
      <c r="X67" s="7" t="s">
        <v>77</v>
      </c>
      <c r="Y67" s="7">
        <v>2021</v>
      </c>
      <c r="Z67" s="7" t="s">
        <v>67</v>
      </c>
      <c r="AA67" s="7"/>
      <c r="AB67" s="7"/>
    </row>
    <row r="68" spans="1:28" ht="14.25">
      <c r="A68" s="20" t="s">
        <v>338</v>
      </c>
      <c r="B68" s="68">
        <v>2020</v>
      </c>
      <c r="C68" s="20" t="s">
        <v>339</v>
      </c>
      <c r="D68" s="20" t="s">
        <v>340</v>
      </c>
      <c r="E68" s="20" t="s">
        <v>341</v>
      </c>
      <c r="F68" s="20" t="s">
        <v>342</v>
      </c>
      <c r="G68" s="20" t="s">
        <v>343</v>
      </c>
      <c r="H68" s="18" t="s">
        <v>57</v>
      </c>
      <c r="I68" s="18" t="s">
        <v>58</v>
      </c>
      <c r="J68" s="18" t="s">
        <v>59</v>
      </c>
      <c r="K68" s="20" t="s">
        <v>60</v>
      </c>
      <c r="L68" s="18" t="s">
        <v>344</v>
      </c>
      <c r="M68" s="18" t="s">
        <v>345</v>
      </c>
      <c r="N68" s="18" t="s">
        <v>152</v>
      </c>
      <c r="O68" s="20" t="s">
        <v>89</v>
      </c>
      <c r="P68" s="46" t="s">
        <v>346</v>
      </c>
      <c r="Q68" s="20" t="s">
        <v>347</v>
      </c>
      <c r="R68" s="62">
        <v>5500000</v>
      </c>
      <c r="S68" s="62">
        <v>5500000</v>
      </c>
      <c r="T68" s="62">
        <v>0</v>
      </c>
      <c r="U68" s="66">
        <v>5500000</v>
      </c>
      <c r="V68" s="91">
        <v>5500000</v>
      </c>
      <c r="W68" s="65">
        <f t="shared" si="6"/>
        <v>0</v>
      </c>
      <c r="X68" s="7" t="s">
        <v>348</v>
      </c>
      <c r="Y68" s="7">
        <v>2021</v>
      </c>
      <c r="Z68" s="7" t="s">
        <v>67</v>
      </c>
      <c r="AA68" s="7"/>
      <c r="AB68" s="7" t="s">
        <v>349</v>
      </c>
    </row>
    <row r="69" spans="1:28" s="80" customFormat="1" ht="14.25">
      <c r="A69" s="74" t="s">
        <v>350</v>
      </c>
      <c r="B69" s="75">
        <v>2020</v>
      </c>
      <c r="C69" s="74" t="s">
        <v>351</v>
      </c>
      <c r="D69" s="74" t="s">
        <v>352</v>
      </c>
      <c r="E69" s="76" t="s">
        <v>353</v>
      </c>
      <c r="F69" s="76" t="s">
        <v>332</v>
      </c>
      <c r="G69" s="20" t="s">
        <v>333</v>
      </c>
      <c r="H69" s="18" t="s">
        <v>57</v>
      </c>
      <c r="I69" s="18" t="s">
        <v>58</v>
      </c>
      <c r="J69" s="18" t="s">
        <v>59</v>
      </c>
      <c r="K69" s="20" t="s">
        <v>60</v>
      </c>
      <c r="L69" s="18" t="s">
        <v>334</v>
      </c>
      <c r="M69" s="18" t="s">
        <v>335</v>
      </c>
      <c r="N69" s="18" t="s">
        <v>63</v>
      </c>
      <c r="O69" s="76" t="s">
        <v>64</v>
      </c>
      <c r="P69" s="74" t="s">
        <v>354</v>
      </c>
      <c r="Q69" s="76" t="s">
        <v>355</v>
      </c>
      <c r="R69" s="62">
        <v>15600000</v>
      </c>
      <c r="S69" s="62">
        <v>15600000</v>
      </c>
      <c r="T69" s="62">
        <v>0</v>
      </c>
      <c r="U69" s="77">
        <v>15600000</v>
      </c>
      <c r="V69" s="77"/>
      <c r="W69" s="78">
        <f t="shared" si="6"/>
        <v>15600000</v>
      </c>
      <c r="X69" s="79" t="s">
        <v>77</v>
      </c>
      <c r="Y69" s="79">
        <v>2021</v>
      </c>
      <c r="Z69" s="79" t="s">
        <v>67</v>
      </c>
      <c r="AA69" s="79"/>
      <c r="AB69" s="79" t="s">
        <v>356</v>
      </c>
    </row>
    <row r="70" spans="1:28" ht="14.25">
      <c r="A70" s="20" t="s">
        <v>13</v>
      </c>
      <c r="B70" s="68">
        <v>2020</v>
      </c>
      <c r="C70" s="20" t="s">
        <v>357</v>
      </c>
      <c r="D70" s="20" t="s">
        <v>358</v>
      </c>
      <c r="E70" s="20" t="s">
        <v>359</v>
      </c>
      <c r="F70" s="20" t="s">
        <v>360</v>
      </c>
      <c r="G70" s="20" t="s">
        <v>97</v>
      </c>
      <c r="H70" s="18" t="s">
        <v>57</v>
      </c>
      <c r="I70" s="18" t="s">
        <v>58</v>
      </c>
      <c r="J70" s="18" t="s">
        <v>98</v>
      </c>
      <c r="K70" s="20" t="s">
        <v>99</v>
      </c>
      <c r="L70" s="18" t="s">
        <v>100</v>
      </c>
      <c r="M70" s="18" t="s">
        <v>101</v>
      </c>
      <c r="N70" s="18" t="s">
        <v>361</v>
      </c>
      <c r="O70" s="20" t="s">
        <v>89</v>
      </c>
      <c r="P70" s="46" t="s">
        <v>362</v>
      </c>
      <c r="Q70" s="20" t="s">
        <v>363</v>
      </c>
      <c r="R70" s="62">
        <v>17455110</v>
      </c>
      <c r="S70" s="62">
        <v>17455110</v>
      </c>
      <c r="T70" s="62">
        <v>17331565</v>
      </c>
      <c r="U70" s="66">
        <v>123545</v>
      </c>
      <c r="V70" s="66"/>
      <c r="W70" s="65">
        <f t="shared" si="6"/>
        <v>123545</v>
      </c>
      <c r="X70" s="7" t="s">
        <v>2</v>
      </c>
      <c r="Y70" s="7">
        <v>2021</v>
      </c>
      <c r="Z70" s="7" t="s">
        <v>104</v>
      </c>
      <c r="AA70" s="7"/>
      <c r="AB70" s="7"/>
    </row>
    <row r="71" spans="1:28" ht="14.25">
      <c r="A71" s="20" t="s">
        <v>8</v>
      </c>
      <c r="B71" s="68">
        <v>2019</v>
      </c>
      <c r="C71" s="20" t="s">
        <v>364</v>
      </c>
      <c r="D71" s="20" t="s">
        <v>365</v>
      </c>
      <c r="E71" s="20" t="s">
        <v>366</v>
      </c>
      <c r="F71" s="20" t="s">
        <v>367</v>
      </c>
      <c r="G71" s="20" t="s">
        <v>368</v>
      </c>
      <c r="H71" s="18" t="s">
        <v>57</v>
      </c>
      <c r="I71" s="18" t="s">
        <v>58</v>
      </c>
      <c r="J71" s="18" t="s">
        <v>98</v>
      </c>
      <c r="K71" s="20" t="s">
        <v>99</v>
      </c>
      <c r="L71" s="18" t="s">
        <v>100</v>
      </c>
      <c r="M71" s="18" t="s">
        <v>101</v>
      </c>
      <c r="N71" s="18" t="s">
        <v>361</v>
      </c>
      <c r="O71" s="20" t="s">
        <v>89</v>
      </c>
      <c r="P71" s="46" t="s">
        <v>369</v>
      </c>
      <c r="Q71" s="20" t="s">
        <v>370</v>
      </c>
      <c r="R71" s="62">
        <v>4422833</v>
      </c>
      <c r="S71" s="62">
        <v>4422833</v>
      </c>
      <c r="T71" s="62">
        <v>0</v>
      </c>
      <c r="U71" s="66">
        <v>4422833</v>
      </c>
      <c r="V71" s="66"/>
      <c r="W71" s="65">
        <f t="shared" si="6"/>
        <v>4422833</v>
      </c>
      <c r="X71" s="7" t="s">
        <v>2</v>
      </c>
      <c r="Y71" s="7">
        <v>2021</v>
      </c>
      <c r="Z71" s="7" t="s">
        <v>104</v>
      </c>
      <c r="AA71" s="7"/>
      <c r="AB71" s="7"/>
    </row>
    <row r="72" spans="1:28" ht="14.25">
      <c r="A72" s="20" t="s">
        <v>371</v>
      </c>
      <c r="B72" s="68">
        <v>2020</v>
      </c>
      <c r="C72" s="20" t="s">
        <v>372</v>
      </c>
      <c r="D72" s="20" t="s">
        <v>373</v>
      </c>
      <c r="E72" s="20" t="s">
        <v>374</v>
      </c>
      <c r="F72" s="20" t="s">
        <v>375</v>
      </c>
      <c r="G72" s="20" t="s">
        <v>376</v>
      </c>
      <c r="H72" s="18" t="s">
        <v>57</v>
      </c>
      <c r="I72" s="18" t="s">
        <v>58</v>
      </c>
      <c r="J72" s="18" t="s">
        <v>98</v>
      </c>
      <c r="K72" s="20" t="s">
        <v>99</v>
      </c>
      <c r="L72" s="18" t="s">
        <v>100</v>
      </c>
      <c r="M72" s="18" t="s">
        <v>101</v>
      </c>
      <c r="N72" s="18" t="s">
        <v>361</v>
      </c>
      <c r="O72" s="20" t="s">
        <v>89</v>
      </c>
      <c r="P72" s="46" t="s">
        <v>377</v>
      </c>
      <c r="Q72" s="20" t="s">
        <v>378</v>
      </c>
      <c r="R72" s="62">
        <v>2723402</v>
      </c>
      <c r="S72" s="62">
        <v>2723402</v>
      </c>
      <c r="T72" s="62">
        <v>0</v>
      </c>
      <c r="U72" s="66">
        <v>2723402</v>
      </c>
      <c r="V72" s="66"/>
      <c r="W72" s="65">
        <f t="shared" si="6"/>
        <v>2723402</v>
      </c>
      <c r="X72" s="7" t="s">
        <v>2</v>
      </c>
      <c r="Y72" s="7">
        <v>2021</v>
      </c>
      <c r="Z72" s="7" t="s">
        <v>104</v>
      </c>
      <c r="AA72" s="7"/>
      <c r="AB72" s="7"/>
    </row>
    <row r="73" spans="1:28" ht="14.25">
      <c r="A73" s="20" t="s">
        <v>14</v>
      </c>
      <c r="B73" s="68">
        <v>2019</v>
      </c>
      <c r="C73" s="20" t="s">
        <v>379</v>
      </c>
      <c r="D73" s="20" t="s">
        <v>380</v>
      </c>
      <c r="E73" s="20" t="s">
        <v>381</v>
      </c>
      <c r="F73" s="20" t="s">
        <v>382</v>
      </c>
      <c r="G73" s="20" t="s">
        <v>383</v>
      </c>
      <c r="H73" s="18" t="s">
        <v>57</v>
      </c>
      <c r="I73" s="18" t="s">
        <v>58</v>
      </c>
      <c r="J73" s="18" t="s">
        <v>98</v>
      </c>
      <c r="K73" s="20" t="s">
        <v>99</v>
      </c>
      <c r="L73" s="18" t="s">
        <v>100</v>
      </c>
      <c r="M73" s="18" t="s">
        <v>101</v>
      </c>
      <c r="N73" s="18" t="s">
        <v>63</v>
      </c>
      <c r="O73" s="20" t="s">
        <v>89</v>
      </c>
      <c r="P73" s="46" t="s">
        <v>384</v>
      </c>
      <c r="Q73" s="20" t="s">
        <v>236</v>
      </c>
      <c r="R73" s="62">
        <v>50523</v>
      </c>
      <c r="S73" s="62">
        <v>50523</v>
      </c>
      <c r="T73" s="62">
        <v>0</v>
      </c>
      <c r="U73" s="66">
        <v>50523</v>
      </c>
      <c r="V73" s="66"/>
      <c r="W73" s="65">
        <f t="shared" si="6"/>
        <v>50523</v>
      </c>
      <c r="X73" s="7" t="s">
        <v>2</v>
      </c>
      <c r="Y73" s="7">
        <v>2021</v>
      </c>
      <c r="Z73" s="7" t="s">
        <v>104</v>
      </c>
      <c r="AA73" s="7"/>
      <c r="AB73" s="7"/>
    </row>
    <row r="74" spans="1:28" ht="14.25">
      <c r="A74" s="20" t="s">
        <v>385</v>
      </c>
      <c r="B74" s="68">
        <v>2020</v>
      </c>
      <c r="C74" s="20" t="s">
        <v>386</v>
      </c>
      <c r="D74" s="20" t="s">
        <v>387</v>
      </c>
      <c r="E74" s="20" t="s">
        <v>388</v>
      </c>
      <c r="F74" s="20" t="s">
        <v>389</v>
      </c>
      <c r="G74" s="20" t="s">
        <v>390</v>
      </c>
      <c r="H74" s="18" t="s">
        <v>57</v>
      </c>
      <c r="I74" s="18" t="s">
        <v>58</v>
      </c>
      <c r="J74" s="18" t="s">
        <v>98</v>
      </c>
      <c r="K74" s="20" t="s">
        <v>99</v>
      </c>
      <c r="L74" s="18" t="s">
        <v>100</v>
      </c>
      <c r="M74" s="18" t="s">
        <v>101</v>
      </c>
      <c r="N74" s="18" t="s">
        <v>152</v>
      </c>
      <c r="O74" s="20" t="s">
        <v>89</v>
      </c>
      <c r="P74" s="46" t="s">
        <v>391</v>
      </c>
      <c r="Q74" s="20" t="s">
        <v>392</v>
      </c>
      <c r="R74" s="62">
        <v>12640312</v>
      </c>
      <c r="S74" s="62">
        <v>12640312</v>
      </c>
      <c r="T74" s="62">
        <v>12382545</v>
      </c>
      <c r="U74" s="66">
        <v>257767</v>
      </c>
      <c r="V74" s="86">
        <v>257767</v>
      </c>
      <c r="W74" s="65">
        <f t="shared" si="6"/>
        <v>0</v>
      </c>
      <c r="X74" s="7" t="s">
        <v>2</v>
      </c>
      <c r="Y74" s="7">
        <v>2021</v>
      </c>
      <c r="Z74" s="7" t="s">
        <v>104</v>
      </c>
      <c r="AA74" s="7"/>
      <c r="AB74" s="7" t="s">
        <v>393</v>
      </c>
    </row>
    <row r="75" spans="1:28" ht="14.25">
      <c r="A75" s="20" t="s">
        <v>394</v>
      </c>
      <c r="B75" s="68">
        <v>2020</v>
      </c>
      <c r="C75" s="20" t="s">
        <v>395</v>
      </c>
      <c r="D75" s="20" t="s">
        <v>396</v>
      </c>
      <c r="E75" s="20" t="s">
        <v>397</v>
      </c>
      <c r="F75" s="20" t="s">
        <v>398</v>
      </c>
      <c r="G75" s="20" t="s">
        <v>56</v>
      </c>
      <c r="H75" s="18" t="s">
        <v>57</v>
      </c>
      <c r="I75" s="18" t="s">
        <v>58</v>
      </c>
      <c r="J75" s="18" t="s">
        <v>59</v>
      </c>
      <c r="K75" s="20" t="s">
        <v>60</v>
      </c>
      <c r="L75" s="18" t="s">
        <v>61</v>
      </c>
      <c r="M75" s="18" t="s">
        <v>62</v>
      </c>
      <c r="N75" s="18" t="s">
        <v>63</v>
      </c>
      <c r="O75" s="20" t="s">
        <v>64</v>
      </c>
      <c r="P75" s="46" t="s">
        <v>399</v>
      </c>
      <c r="Q75" s="20" t="s">
        <v>400</v>
      </c>
      <c r="R75" s="62">
        <v>45880000</v>
      </c>
      <c r="S75" s="62">
        <v>45880000</v>
      </c>
      <c r="T75" s="62">
        <v>0</v>
      </c>
      <c r="U75" s="66">
        <v>45880000</v>
      </c>
      <c r="V75" s="66"/>
      <c r="W75" s="65">
        <f t="shared" si="6"/>
        <v>45880000</v>
      </c>
      <c r="X75" s="7" t="s">
        <v>66</v>
      </c>
      <c r="Y75" s="7">
        <v>2021</v>
      </c>
      <c r="Z75" s="7" t="s">
        <v>67</v>
      </c>
      <c r="AA75" s="7"/>
      <c r="AB75" s="7"/>
    </row>
    <row r="76" spans="1:28" ht="14.25">
      <c r="A76" s="20" t="s">
        <v>401</v>
      </c>
      <c r="B76" s="68">
        <v>2020</v>
      </c>
      <c r="C76" s="20" t="s">
        <v>402</v>
      </c>
      <c r="D76" s="20" t="s">
        <v>403</v>
      </c>
      <c r="E76" s="20" t="s">
        <v>397</v>
      </c>
      <c r="F76" s="20" t="s">
        <v>398</v>
      </c>
      <c r="G76" s="20" t="s">
        <v>56</v>
      </c>
      <c r="H76" s="18" t="s">
        <v>404</v>
      </c>
      <c r="I76" s="18" t="s">
        <v>405</v>
      </c>
      <c r="J76" s="18" t="s">
        <v>59</v>
      </c>
      <c r="K76" s="20" t="s">
        <v>60</v>
      </c>
      <c r="L76" s="18" t="s">
        <v>61</v>
      </c>
      <c r="M76" s="18" t="s">
        <v>62</v>
      </c>
      <c r="N76" s="18" t="s">
        <v>63</v>
      </c>
      <c r="O76" s="20" t="s">
        <v>64</v>
      </c>
      <c r="P76" s="46" t="s">
        <v>406</v>
      </c>
      <c r="Q76" s="20" t="s">
        <v>407</v>
      </c>
      <c r="R76" s="62">
        <v>39960000</v>
      </c>
      <c r="S76" s="62">
        <v>39960000</v>
      </c>
      <c r="T76" s="62">
        <v>5550000</v>
      </c>
      <c r="U76" s="66">
        <v>34410000</v>
      </c>
      <c r="V76" s="66"/>
      <c r="W76" s="65">
        <f t="shared" si="6"/>
        <v>34410000</v>
      </c>
      <c r="X76" s="7" t="s">
        <v>66</v>
      </c>
      <c r="Y76" s="7">
        <v>2021</v>
      </c>
      <c r="Z76" s="7" t="s">
        <v>67</v>
      </c>
      <c r="AA76" s="7"/>
      <c r="AB76" s="7"/>
    </row>
    <row r="77" spans="1:28" ht="14.25">
      <c r="A77" s="20" t="s">
        <v>170</v>
      </c>
      <c r="B77" s="68">
        <v>2020</v>
      </c>
      <c r="C77" s="20" t="s">
        <v>408</v>
      </c>
      <c r="D77" s="20" t="s">
        <v>409</v>
      </c>
      <c r="E77" s="20" t="s">
        <v>410</v>
      </c>
      <c r="F77" s="20" t="s">
        <v>411</v>
      </c>
      <c r="G77" s="20" t="s">
        <v>160</v>
      </c>
      <c r="H77" s="18" t="s">
        <v>57</v>
      </c>
      <c r="I77" s="18" t="s">
        <v>58</v>
      </c>
      <c r="J77" s="18" t="s">
        <v>161</v>
      </c>
      <c r="K77" s="20" t="s">
        <v>162</v>
      </c>
      <c r="L77" s="18" t="s">
        <v>163</v>
      </c>
      <c r="M77" s="18" t="s">
        <v>164</v>
      </c>
      <c r="N77" s="18" t="s">
        <v>165</v>
      </c>
      <c r="O77" s="20" t="s">
        <v>89</v>
      </c>
      <c r="P77" s="46" t="s">
        <v>412</v>
      </c>
      <c r="Q77" s="20" t="s">
        <v>174</v>
      </c>
      <c r="R77" s="62">
        <v>12279859</v>
      </c>
      <c r="S77" s="62">
        <v>12279859</v>
      </c>
      <c r="T77" s="62">
        <v>0</v>
      </c>
      <c r="U77" s="66">
        <v>12279859</v>
      </c>
      <c r="V77" s="66"/>
      <c r="W77" s="65">
        <f t="shared" si="6"/>
        <v>12279859</v>
      </c>
      <c r="X77" s="7" t="s">
        <v>167</v>
      </c>
      <c r="Y77" s="7">
        <v>2021</v>
      </c>
      <c r="Z77" s="7" t="s">
        <v>67</v>
      </c>
      <c r="AA77" s="7"/>
      <c r="AB77" s="7"/>
    </row>
    <row r="78" spans="1:28" ht="14.25">
      <c r="A78" s="20" t="s">
        <v>80</v>
      </c>
      <c r="B78" s="68">
        <v>2020</v>
      </c>
      <c r="C78" s="20" t="s">
        <v>413</v>
      </c>
      <c r="D78" s="20" t="s">
        <v>414</v>
      </c>
      <c r="E78" s="20" t="s">
        <v>415</v>
      </c>
      <c r="F78" s="20" t="s">
        <v>416</v>
      </c>
      <c r="G78" s="20" t="s">
        <v>83</v>
      </c>
      <c r="H78" s="18" t="s">
        <v>57</v>
      </c>
      <c r="I78" s="18" t="s">
        <v>58</v>
      </c>
      <c r="J78" s="18" t="s">
        <v>417</v>
      </c>
      <c r="K78" s="20" t="s">
        <v>418</v>
      </c>
      <c r="L78" s="18" t="s">
        <v>86</v>
      </c>
      <c r="M78" s="18" t="s">
        <v>87</v>
      </c>
      <c r="N78" s="18" t="s">
        <v>63</v>
      </c>
      <c r="O78" s="20" t="s">
        <v>89</v>
      </c>
      <c r="P78" s="46" t="s">
        <v>419</v>
      </c>
      <c r="Q78" s="20" t="s">
        <v>420</v>
      </c>
      <c r="R78" s="62">
        <v>273131880</v>
      </c>
      <c r="S78" s="62">
        <v>273131880</v>
      </c>
      <c r="T78" s="62">
        <v>273074760</v>
      </c>
      <c r="U78" s="66">
        <v>57120</v>
      </c>
      <c r="V78" s="86">
        <v>57120</v>
      </c>
      <c r="W78" s="65">
        <f t="shared" si="6"/>
        <v>0</v>
      </c>
      <c r="X78" s="7" t="s">
        <v>91</v>
      </c>
      <c r="Y78" s="7">
        <v>2021</v>
      </c>
      <c r="Z78" s="7" t="s">
        <v>67</v>
      </c>
      <c r="AA78" s="7"/>
      <c r="AB78" s="7" t="s">
        <v>421</v>
      </c>
    </row>
    <row r="79" spans="1:28" ht="14.25">
      <c r="A79" s="46" t="s">
        <v>114</v>
      </c>
      <c r="B79" s="22">
        <v>2020</v>
      </c>
      <c r="C79" s="46" t="s">
        <v>422</v>
      </c>
      <c r="D79" s="46" t="s">
        <v>423</v>
      </c>
      <c r="E79" s="20" t="s">
        <v>424</v>
      </c>
      <c r="F79" s="20" t="s">
        <v>425</v>
      </c>
      <c r="G79" s="20" t="s">
        <v>73</v>
      </c>
      <c r="H79" s="18" t="s">
        <v>57</v>
      </c>
      <c r="I79" s="18" t="s">
        <v>58</v>
      </c>
      <c r="J79" s="18" t="s">
        <v>59</v>
      </c>
      <c r="K79" s="20" t="s">
        <v>60</v>
      </c>
      <c r="L79" s="18" t="s">
        <v>74</v>
      </c>
      <c r="M79" s="18" t="s">
        <v>75</v>
      </c>
      <c r="N79" s="18" t="s">
        <v>63</v>
      </c>
      <c r="O79" s="20" t="s">
        <v>64</v>
      </c>
      <c r="P79" s="20" t="s">
        <v>426</v>
      </c>
      <c r="Q79" s="20" t="s">
        <v>427</v>
      </c>
      <c r="R79" s="62">
        <v>14200000</v>
      </c>
      <c r="S79" s="62">
        <v>14200000</v>
      </c>
      <c r="T79" s="62">
        <f>12000000</f>
        <v>12000000</v>
      </c>
      <c r="U79" s="87">
        <f>+S79-T79</f>
        <v>2200000</v>
      </c>
      <c r="V79" s="87">
        <v>2200000</v>
      </c>
      <c r="W79" s="88">
        <f t="shared" si="6"/>
        <v>0</v>
      </c>
      <c r="X79" s="89" t="s">
        <v>77</v>
      </c>
      <c r="Y79" s="89">
        <v>2021</v>
      </c>
      <c r="Z79" s="89" t="s">
        <v>67</v>
      </c>
      <c r="AA79" s="89"/>
      <c r="AB79" s="89" t="s">
        <v>428</v>
      </c>
    </row>
    <row r="80" spans="1:28" ht="14.25">
      <c r="A80" s="20" t="s">
        <v>429</v>
      </c>
      <c r="B80" s="68">
        <v>2019</v>
      </c>
      <c r="C80" s="20" t="s">
        <v>430</v>
      </c>
      <c r="D80" s="20" t="s">
        <v>431</v>
      </c>
      <c r="E80" s="20" t="s">
        <v>432</v>
      </c>
      <c r="F80" s="20" t="s">
        <v>433</v>
      </c>
      <c r="G80" s="20" t="s">
        <v>110</v>
      </c>
      <c r="H80" s="18" t="s">
        <v>57</v>
      </c>
      <c r="I80" s="18" t="s">
        <v>58</v>
      </c>
      <c r="J80" s="18" t="s">
        <v>434</v>
      </c>
      <c r="K80" s="20" t="s">
        <v>435</v>
      </c>
      <c r="L80" s="18" t="s">
        <v>111</v>
      </c>
      <c r="M80" s="18" t="s">
        <v>112</v>
      </c>
      <c r="N80" s="18" t="s">
        <v>63</v>
      </c>
      <c r="O80" s="20" t="s">
        <v>89</v>
      </c>
      <c r="P80" s="46" t="s">
        <v>436</v>
      </c>
      <c r="Q80" s="20" t="s">
        <v>217</v>
      </c>
      <c r="R80" s="62">
        <v>88268556</v>
      </c>
      <c r="S80" s="62">
        <v>88268556</v>
      </c>
      <c r="T80" s="62">
        <v>0</v>
      </c>
      <c r="U80" s="66">
        <v>88268556</v>
      </c>
      <c r="V80" s="66">
        <v>88268556</v>
      </c>
      <c r="W80" s="65">
        <f t="shared" si="6"/>
        <v>0</v>
      </c>
      <c r="X80" s="7" t="s">
        <v>2</v>
      </c>
      <c r="Y80" s="7">
        <v>2021</v>
      </c>
      <c r="Z80" s="7" t="s">
        <v>67</v>
      </c>
      <c r="AA80" s="7"/>
      <c r="AB80" s="7"/>
    </row>
    <row r="81" spans="1:28" ht="14.25">
      <c r="A81" s="20" t="s">
        <v>437</v>
      </c>
      <c r="B81" s="68">
        <v>2019</v>
      </c>
      <c r="C81" s="20" t="s">
        <v>438</v>
      </c>
      <c r="D81" s="20" t="s">
        <v>439</v>
      </c>
      <c r="E81" s="20" t="s">
        <v>440</v>
      </c>
      <c r="F81" s="20" t="s">
        <v>433</v>
      </c>
      <c r="G81" s="20" t="s">
        <v>110</v>
      </c>
      <c r="H81" s="18" t="s">
        <v>57</v>
      </c>
      <c r="I81" s="18" t="s">
        <v>58</v>
      </c>
      <c r="J81" s="18" t="s">
        <v>417</v>
      </c>
      <c r="K81" s="20" t="s">
        <v>418</v>
      </c>
      <c r="L81" s="18" t="s">
        <v>111</v>
      </c>
      <c r="M81" s="18" t="s">
        <v>112</v>
      </c>
      <c r="N81" s="18" t="s">
        <v>63</v>
      </c>
      <c r="O81" s="20" t="s">
        <v>89</v>
      </c>
      <c r="P81" s="46" t="s">
        <v>436</v>
      </c>
      <c r="Q81" s="20" t="s">
        <v>217</v>
      </c>
      <c r="R81" s="62">
        <v>5628004</v>
      </c>
      <c r="S81" s="62">
        <v>5628004</v>
      </c>
      <c r="T81" s="62">
        <v>0</v>
      </c>
      <c r="U81" s="66">
        <v>5628004</v>
      </c>
      <c r="V81" s="66"/>
      <c r="W81" s="65">
        <f t="shared" si="6"/>
        <v>5628004</v>
      </c>
      <c r="X81" s="7" t="s">
        <v>2</v>
      </c>
      <c r="Y81" s="7">
        <v>2021</v>
      </c>
      <c r="Z81" s="7" t="s">
        <v>67</v>
      </c>
      <c r="AA81" s="7"/>
      <c r="AB81" s="7"/>
    </row>
    <row r="82" spans="1:28" ht="14.25">
      <c r="A82" s="20" t="s">
        <v>441</v>
      </c>
      <c r="B82" s="68">
        <v>2019</v>
      </c>
      <c r="C82" s="20" t="s">
        <v>442</v>
      </c>
      <c r="D82" s="20" t="s">
        <v>443</v>
      </c>
      <c r="E82" s="20" t="s">
        <v>444</v>
      </c>
      <c r="F82" s="20" t="s">
        <v>433</v>
      </c>
      <c r="G82" s="20" t="s">
        <v>110</v>
      </c>
      <c r="H82" s="18" t="s">
        <v>57</v>
      </c>
      <c r="I82" s="18" t="s">
        <v>58</v>
      </c>
      <c r="J82" s="18" t="s">
        <v>417</v>
      </c>
      <c r="K82" s="20" t="s">
        <v>418</v>
      </c>
      <c r="L82" s="18" t="s">
        <v>111</v>
      </c>
      <c r="M82" s="18" t="s">
        <v>112</v>
      </c>
      <c r="N82" s="18" t="s">
        <v>361</v>
      </c>
      <c r="O82" s="20" t="s">
        <v>89</v>
      </c>
      <c r="P82" s="46" t="s">
        <v>445</v>
      </c>
      <c r="Q82" s="20" t="s">
        <v>446</v>
      </c>
      <c r="R82" s="62">
        <v>2942651</v>
      </c>
      <c r="S82" s="62">
        <v>2942651</v>
      </c>
      <c r="T82" s="62">
        <v>0</v>
      </c>
      <c r="U82" s="66">
        <v>2942651</v>
      </c>
      <c r="V82" s="66"/>
      <c r="W82" s="65">
        <f t="shared" si="6"/>
        <v>2942651</v>
      </c>
      <c r="X82" s="7" t="s">
        <v>2</v>
      </c>
      <c r="Y82" s="7">
        <v>2021</v>
      </c>
      <c r="Z82" s="7" t="s">
        <v>67</v>
      </c>
      <c r="AA82" s="7"/>
      <c r="AB82" s="7"/>
    </row>
    <row r="83" spans="1:28" ht="14.25">
      <c r="A83" s="20" t="s">
        <v>447</v>
      </c>
      <c r="B83" s="68">
        <v>2020</v>
      </c>
      <c r="C83" s="20" t="s">
        <v>448</v>
      </c>
      <c r="D83" s="20" t="s">
        <v>449</v>
      </c>
      <c r="E83" s="20" t="s">
        <v>450</v>
      </c>
      <c r="F83" s="20" t="s">
        <v>433</v>
      </c>
      <c r="G83" s="20" t="s">
        <v>110</v>
      </c>
      <c r="H83" s="18" t="s">
        <v>57</v>
      </c>
      <c r="I83" s="18" t="s">
        <v>58</v>
      </c>
      <c r="J83" s="18" t="s">
        <v>434</v>
      </c>
      <c r="K83" s="20" t="s">
        <v>435</v>
      </c>
      <c r="L83" s="18" t="s">
        <v>111</v>
      </c>
      <c r="M83" s="18" t="s">
        <v>112</v>
      </c>
      <c r="N83" s="18" t="s">
        <v>63</v>
      </c>
      <c r="O83" s="20" t="s">
        <v>89</v>
      </c>
      <c r="P83" s="46" t="s">
        <v>436</v>
      </c>
      <c r="Q83" s="20" t="s">
        <v>217</v>
      </c>
      <c r="R83" s="62">
        <v>54760724</v>
      </c>
      <c r="S83" s="62">
        <v>54760724</v>
      </c>
      <c r="T83" s="62">
        <v>40292161</v>
      </c>
      <c r="U83" s="66">
        <v>14468563</v>
      </c>
      <c r="V83" s="66">
        <v>14468563</v>
      </c>
      <c r="W83" s="65">
        <f t="shared" si="6"/>
        <v>0</v>
      </c>
      <c r="X83" s="7" t="s">
        <v>2</v>
      </c>
      <c r="Y83" s="7">
        <v>2021</v>
      </c>
      <c r="Z83" s="7" t="s">
        <v>67</v>
      </c>
      <c r="AA83" s="7"/>
      <c r="AB83" s="7"/>
    </row>
    <row r="84" spans="1:28" ht="14.25">
      <c r="A84" s="20" t="s">
        <v>451</v>
      </c>
      <c r="B84" s="68">
        <v>2020</v>
      </c>
      <c r="C84" s="20" t="s">
        <v>452</v>
      </c>
      <c r="D84" s="20" t="s">
        <v>453</v>
      </c>
      <c r="E84" s="20" t="s">
        <v>454</v>
      </c>
      <c r="F84" s="20" t="s">
        <v>433</v>
      </c>
      <c r="G84" s="20" t="s">
        <v>110</v>
      </c>
      <c r="H84" s="18" t="s">
        <v>57</v>
      </c>
      <c r="I84" s="18" t="s">
        <v>58</v>
      </c>
      <c r="J84" s="18" t="s">
        <v>417</v>
      </c>
      <c r="K84" s="20" t="s">
        <v>418</v>
      </c>
      <c r="L84" s="18" t="s">
        <v>111</v>
      </c>
      <c r="M84" s="18" t="s">
        <v>112</v>
      </c>
      <c r="N84" s="18" t="s">
        <v>63</v>
      </c>
      <c r="O84" s="20" t="s">
        <v>89</v>
      </c>
      <c r="P84" s="46" t="s">
        <v>436</v>
      </c>
      <c r="Q84" s="20" t="s">
        <v>217</v>
      </c>
      <c r="R84" s="62">
        <v>135261268</v>
      </c>
      <c r="S84" s="62">
        <v>135261268</v>
      </c>
      <c r="T84" s="62">
        <v>0</v>
      </c>
      <c r="U84" s="66">
        <v>135261268</v>
      </c>
      <c r="V84" s="66">
        <v>135261268</v>
      </c>
      <c r="W84" s="65">
        <f t="shared" si="6"/>
        <v>0</v>
      </c>
      <c r="X84" s="7" t="s">
        <v>2</v>
      </c>
      <c r="Y84" s="7">
        <v>2021</v>
      </c>
      <c r="Z84" s="7" t="s">
        <v>67</v>
      </c>
      <c r="AA84" s="7"/>
      <c r="AB84" s="7"/>
    </row>
    <row r="85" spans="1:28" ht="14.25">
      <c r="A85" s="20" t="s">
        <v>455</v>
      </c>
      <c r="B85" s="68">
        <v>2020</v>
      </c>
      <c r="C85" s="20" t="s">
        <v>456</v>
      </c>
      <c r="D85" s="20" t="s">
        <v>186</v>
      </c>
      <c r="E85" s="20" t="s">
        <v>457</v>
      </c>
      <c r="F85" s="20" t="s">
        <v>458</v>
      </c>
      <c r="G85" s="20" t="s">
        <v>459</v>
      </c>
      <c r="H85" s="18" t="s">
        <v>57</v>
      </c>
      <c r="I85" s="18" t="s">
        <v>58</v>
      </c>
      <c r="J85" s="18" t="s">
        <v>59</v>
      </c>
      <c r="K85" s="20" t="s">
        <v>60</v>
      </c>
      <c r="L85" s="18" t="s">
        <v>460</v>
      </c>
      <c r="M85" s="18" t="s">
        <v>461</v>
      </c>
      <c r="N85" s="18" t="s">
        <v>63</v>
      </c>
      <c r="O85" s="20" t="s">
        <v>64</v>
      </c>
      <c r="P85" s="46" t="s">
        <v>462</v>
      </c>
      <c r="Q85" s="20" t="s">
        <v>463</v>
      </c>
      <c r="R85" s="62">
        <v>1066667</v>
      </c>
      <c r="S85" s="62">
        <v>1066667</v>
      </c>
      <c r="T85" s="62">
        <v>0</v>
      </c>
      <c r="U85" s="66">
        <v>1066667</v>
      </c>
      <c r="V85" s="66">
        <v>1066667</v>
      </c>
      <c r="W85" s="65">
        <f t="shared" si="6"/>
        <v>0</v>
      </c>
      <c r="X85" s="16" t="s">
        <v>197</v>
      </c>
      <c r="Y85" s="7">
        <v>2021</v>
      </c>
      <c r="Z85" s="7" t="s">
        <v>67</v>
      </c>
      <c r="AA85" s="7"/>
      <c r="AB85" s="7"/>
    </row>
    <row r="86" spans="1:28" ht="14.25">
      <c r="A86" s="20" t="s">
        <v>22</v>
      </c>
      <c r="B86" s="68">
        <v>2019</v>
      </c>
      <c r="C86" s="20" t="s">
        <v>464</v>
      </c>
      <c r="D86" s="20" t="s">
        <v>465</v>
      </c>
      <c r="E86" s="20" t="s">
        <v>466</v>
      </c>
      <c r="F86" s="20" t="s">
        <v>433</v>
      </c>
      <c r="G86" s="20" t="s">
        <v>110</v>
      </c>
      <c r="H86" s="18" t="s">
        <v>57</v>
      </c>
      <c r="I86" s="18" t="s">
        <v>58</v>
      </c>
      <c r="J86" s="18" t="s">
        <v>417</v>
      </c>
      <c r="K86" s="20" t="s">
        <v>418</v>
      </c>
      <c r="L86" s="18" t="s">
        <v>111</v>
      </c>
      <c r="M86" s="18" t="s">
        <v>112</v>
      </c>
      <c r="N86" s="18" t="s">
        <v>63</v>
      </c>
      <c r="O86" s="20" t="s">
        <v>89</v>
      </c>
      <c r="P86" s="46" t="s">
        <v>419</v>
      </c>
      <c r="Q86" s="20" t="s">
        <v>420</v>
      </c>
      <c r="R86" s="62">
        <v>2928689</v>
      </c>
      <c r="S86" s="62">
        <v>2928689</v>
      </c>
      <c r="T86" s="62">
        <v>0</v>
      </c>
      <c r="U86" s="66">
        <v>2928689</v>
      </c>
      <c r="V86" s="66"/>
      <c r="W86" s="65">
        <f t="shared" si="6"/>
        <v>2928689</v>
      </c>
      <c r="X86" s="7" t="s">
        <v>2</v>
      </c>
      <c r="Y86" s="7">
        <v>2021</v>
      </c>
      <c r="Z86" s="7" t="s">
        <v>67</v>
      </c>
      <c r="AA86" s="7"/>
      <c r="AB86" s="7"/>
    </row>
    <row r="87" spans="1:28" ht="14.25">
      <c r="A87" s="20" t="s">
        <v>170</v>
      </c>
      <c r="B87" s="68">
        <v>2020</v>
      </c>
      <c r="C87" s="20" t="s">
        <v>467</v>
      </c>
      <c r="D87" s="20" t="s">
        <v>468</v>
      </c>
      <c r="E87" s="20" t="s">
        <v>469</v>
      </c>
      <c r="F87" s="20" t="s">
        <v>470</v>
      </c>
      <c r="G87" s="20" t="s">
        <v>471</v>
      </c>
      <c r="H87" s="18" t="s">
        <v>472</v>
      </c>
      <c r="I87" s="18" t="s">
        <v>473</v>
      </c>
      <c r="J87" s="18" t="s">
        <v>161</v>
      </c>
      <c r="K87" s="20" t="s">
        <v>162</v>
      </c>
      <c r="L87" s="18" t="s">
        <v>474</v>
      </c>
      <c r="M87" s="18" t="s">
        <v>475</v>
      </c>
      <c r="N87" s="18" t="s">
        <v>165</v>
      </c>
      <c r="O87" s="20" t="s">
        <v>89</v>
      </c>
      <c r="P87" s="46" t="s">
        <v>412</v>
      </c>
      <c r="Q87" s="20" t="s">
        <v>174</v>
      </c>
      <c r="R87" s="62">
        <v>222455704</v>
      </c>
      <c r="S87" s="62">
        <v>222455704</v>
      </c>
      <c r="T87" s="62">
        <v>0</v>
      </c>
      <c r="U87" s="66">
        <v>222455704</v>
      </c>
      <c r="V87" s="66"/>
      <c r="W87" s="65">
        <f t="shared" si="6"/>
        <v>222455704</v>
      </c>
      <c r="X87" s="7" t="s">
        <v>167</v>
      </c>
      <c r="Y87" s="7">
        <v>2021</v>
      </c>
      <c r="Z87" s="7" t="s">
        <v>67</v>
      </c>
      <c r="AA87" s="7"/>
      <c r="AB87" s="7"/>
    </row>
    <row r="88" spans="1:28" ht="14.25">
      <c r="A88" s="20" t="s">
        <v>476</v>
      </c>
      <c r="B88" s="68">
        <v>2019</v>
      </c>
      <c r="C88" s="20" t="s">
        <v>477</v>
      </c>
      <c r="D88" s="20" t="s">
        <v>478</v>
      </c>
      <c r="E88" s="20" t="s">
        <v>479</v>
      </c>
      <c r="F88" s="20" t="s">
        <v>470</v>
      </c>
      <c r="G88" s="20" t="s">
        <v>471</v>
      </c>
      <c r="H88" s="18" t="s">
        <v>472</v>
      </c>
      <c r="I88" s="18" t="s">
        <v>473</v>
      </c>
      <c r="J88" s="18" t="s">
        <v>161</v>
      </c>
      <c r="K88" s="20" t="s">
        <v>162</v>
      </c>
      <c r="L88" s="18" t="s">
        <v>474</v>
      </c>
      <c r="M88" s="18" t="s">
        <v>475</v>
      </c>
      <c r="N88" s="18" t="s">
        <v>184</v>
      </c>
      <c r="O88" s="20" t="s">
        <v>89</v>
      </c>
      <c r="P88" s="46" t="s">
        <v>480</v>
      </c>
      <c r="Q88" s="20" t="s">
        <v>481</v>
      </c>
      <c r="R88" s="62">
        <v>78782137</v>
      </c>
      <c r="S88" s="62">
        <v>78782137</v>
      </c>
      <c r="T88" s="62">
        <v>0</v>
      </c>
      <c r="U88" s="66">
        <v>78782137</v>
      </c>
      <c r="V88" s="66"/>
      <c r="W88" s="65">
        <f t="shared" si="6"/>
        <v>78782137</v>
      </c>
      <c r="X88" s="7" t="s">
        <v>167</v>
      </c>
      <c r="Y88" s="7">
        <v>2021</v>
      </c>
      <c r="Z88" s="7" t="s">
        <v>67</v>
      </c>
      <c r="AA88" s="7"/>
      <c r="AB88" s="7"/>
    </row>
    <row r="89" spans="1:28" ht="14.25">
      <c r="A89" s="20" t="s">
        <v>476</v>
      </c>
      <c r="B89" s="68">
        <v>2019</v>
      </c>
      <c r="C89" s="20" t="s">
        <v>482</v>
      </c>
      <c r="D89" s="20" t="s">
        <v>483</v>
      </c>
      <c r="E89" s="20" t="s">
        <v>484</v>
      </c>
      <c r="F89" s="20" t="s">
        <v>470</v>
      </c>
      <c r="G89" s="20" t="s">
        <v>471</v>
      </c>
      <c r="H89" s="18" t="s">
        <v>472</v>
      </c>
      <c r="I89" s="18" t="s">
        <v>473</v>
      </c>
      <c r="J89" s="18" t="s">
        <v>161</v>
      </c>
      <c r="K89" s="20" t="s">
        <v>162</v>
      </c>
      <c r="L89" s="18" t="s">
        <v>474</v>
      </c>
      <c r="M89" s="18" t="s">
        <v>475</v>
      </c>
      <c r="N89" s="18" t="s">
        <v>184</v>
      </c>
      <c r="O89" s="20" t="s">
        <v>89</v>
      </c>
      <c r="P89" s="46" t="s">
        <v>480</v>
      </c>
      <c r="Q89" s="20" t="s">
        <v>481</v>
      </c>
      <c r="R89" s="62">
        <v>162260170</v>
      </c>
      <c r="S89" s="62">
        <v>162260170</v>
      </c>
      <c r="T89" s="62">
        <v>0</v>
      </c>
      <c r="U89" s="66">
        <v>162260170</v>
      </c>
      <c r="V89" s="66"/>
      <c r="W89" s="65">
        <f t="shared" si="6"/>
        <v>162260170</v>
      </c>
      <c r="X89" s="7" t="s">
        <v>167</v>
      </c>
      <c r="Y89" s="7">
        <v>2021</v>
      </c>
      <c r="Z89" s="7" t="s">
        <v>67</v>
      </c>
      <c r="AA89" s="7"/>
      <c r="AB89" s="7"/>
    </row>
    <row r="90" spans="1:28" ht="14.25">
      <c r="A90" s="20" t="s">
        <v>386</v>
      </c>
      <c r="B90" s="68">
        <v>2020</v>
      </c>
      <c r="C90" s="20" t="s">
        <v>485</v>
      </c>
      <c r="D90" s="20" t="s">
        <v>486</v>
      </c>
      <c r="E90" s="20" t="s">
        <v>487</v>
      </c>
      <c r="F90" s="20" t="s">
        <v>488</v>
      </c>
      <c r="G90" s="20" t="s">
        <v>489</v>
      </c>
      <c r="H90" s="18" t="s">
        <v>404</v>
      </c>
      <c r="I90" s="18" t="s">
        <v>405</v>
      </c>
      <c r="J90" s="18" t="s">
        <v>59</v>
      </c>
      <c r="K90" s="20" t="s">
        <v>60</v>
      </c>
      <c r="L90" s="18" t="s">
        <v>490</v>
      </c>
      <c r="M90" s="18" t="s">
        <v>491</v>
      </c>
      <c r="N90" s="18" t="s">
        <v>63</v>
      </c>
      <c r="O90" s="20" t="s">
        <v>64</v>
      </c>
      <c r="P90" s="46" t="s">
        <v>492</v>
      </c>
      <c r="Q90" s="20" t="s">
        <v>493</v>
      </c>
      <c r="R90" s="62">
        <v>740000</v>
      </c>
      <c r="S90" s="62">
        <v>740000</v>
      </c>
      <c r="T90" s="62">
        <v>0</v>
      </c>
      <c r="U90" s="66">
        <v>740000</v>
      </c>
      <c r="V90" s="66"/>
      <c r="W90" s="65">
        <f t="shared" si="6"/>
        <v>740000</v>
      </c>
      <c r="X90" s="7" t="s">
        <v>66</v>
      </c>
      <c r="Y90" s="7">
        <v>2021</v>
      </c>
      <c r="Z90" s="7" t="s">
        <v>67</v>
      </c>
      <c r="AA90" s="7"/>
      <c r="AB90" s="7"/>
    </row>
    <row r="91" spans="1:28" ht="14.25">
      <c r="A91" s="20" t="s">
        <v>447</v>
      </c>
      <c r="B91" s="68">
        <v>2020</v>
      </c>
      <c r="C91" s="20" t="s">
        <v>494</v>
      </c>
      <c r="D91" s="20" t="s">
        <v>495</v>
      </c>
      <c r="E91" s="20" t="s">
        <v>496</v>
      </c>
      <c r="F91" s="20" t="s">
        <v>488</v>
      </c>
      <c r="G91" s="20" t="s">
        <v>489</v>
      </c>
      <c r="H91" s="18" t="s">
        <v>404</v>
      </c>
      <c r="I91" s="18" t="s">
        <v>405</v>
      </c>
      <c r="J91" s="18" t="s">
        <v>434</v>
      </c>
      <c r="K91" s="20" t="s">
        <v>435</v>
      </c>
      <c r="L91" s="18" t="s">
        <v>490</v>
      </c>
      <c r="M91" s="18" t="s">
        <v>491</v>
      </c>
      <c r="N91" s="18" t="s">
        <v>63</v>
      </c>
      <c r="O91" s="20" t="s">
        <v>89</v>
      </c>
      <c r="P91" s="46" t="s">
        <v>436</v>
      </c>
      <c r="Q91" s="20" t="s">
        <v>217</v>
      </c>
      <c r="R91" s="62">
        <v>23744508</v>
      </c>
      <c r="S91" s="62">
        <v>23744508</v>
      </c>
      <c r="T91" s="62">
        <v>0</v>
      </c>
      <c r="U91" s="66">
        <v>23744508</v>
      </c>
      <c r="V91" s="66">
        <v>23744508</v>
      </c>
      <c r="W91" s="65">
        <f t="shared" si="6"/>
        <v>0</v>
      </c>
      <c r="X91" s="7" t="s">
        <v>66</v>
      </c>
      <c r="Y91" s="7">
        <v>2021</v>
      </c>
      <c r="Z91" s="7" t="s">
        <v>67</v>
      </c>
      <c r="AA91" s="7"/>
      <c r="AB91" s="7"/>
    </row>
    <row r="92" spans="1:28" ht="14.25">
      <c r="A92" s="20" t="s">
        <v>497</v>
      </c>
      <c r="B92" s="68">
        <v>2020</v>
      </c>
      <c r="C92" s="20" t="s">
        <v>498</v>
      </c>
      <c r="D92" s="20" t="s">
        <v>499</v>
      </c>
      <c r="E92" s="20" t="s">
        <v>500</v>
      </c>
      <c r="F92" s="20" t="s">
        <v>470</v>
      </c>
      <c r="G92" s="20" t="s">
        <v>471</v>
      </c>
      <c r="H92" s="18" t="s">
        <v>472</v>
      </c>
      <c r="I92" s="18" t="s">
        <v>473</v>
      </c>
      <c r="J92" s="18" t="s">
        <v>161</v>
      </c>
      <c r="K92" s="20" t="s">
        <v>162</v>
      </c>
      <c r="L92" s="18" t="s">
        <v>474</v>
      </c>
      <c r="M92" s="18" t="s">
        <v>475</v>
      </c>
      <c r="N92" s="18" t="s">
        <v>165</v>
      </c>
      <c r="O92" s="20" t="s">
        <v>89</v>
      </c>
      <c r="P92" s="46" t="s">
        <v>501</v>
      </c>
      <c r="Q92" s="20" t="s">
        <v>502</v>
      </c>
      <c r="R92" s="62">
        <v>2387196020</v>
      </c>
      <c r="S92" s="62">
        <v>2387196020</v>
      </c>
      <c r="T92" s="62">
        <v>2046168017</v>
      </c>
      <c r="U92" s="66">
        <v>341028003</v>
      </c>
      <c r="V92" s="66"/>
      <c r="W92" s="65">
        <f t="shared" si="6"/>
        <v>341028003</v>
      </c>
      <c r="X92" s="7" t="s">
        <v>167</v>
      </c>
      <c r="Y92" s="7">
        <v>2021</v>
      </c>
      <c r="Z92" s="7" t="s">
        <v>67</v>
      </c>
      <c r="AA92" s="7"/>
      <c r="AB92" s="7"/>
    </row>
    <row r="93" spans="1:28" ht="14.25">
      <c r="A93" s="20" t="s">
        <v>503</v>
      </c>
      <c r="B93" s="68">
        <v>2020</v>
      </c>
      <c r="C93" s="20" t="s">
        <v>504</v>
      </c>
      <c r="D93" s="20" t="s">
        <v>505</v>
      </c>
      <c r="E93" s="20" t="s">
        <v>506</v>
      </c>
      <c r="F93" s="20" t="s">
        <v>507</v>
      </c>
      <c r="G93" s="20" t="s">
        <v>508</v>
      </c>
      <c r="H93" s="18" t="s">
        <v>57</v>
      </c>
      <c r="I93" s="18" t="s">
        <v>58</v>
      </c>
      <c r="J93" s="18" t="s">
        <v>84</v>
      </c>
      <c r="K93" s="20" t="s">
        <v>85</v>
      </c>
      <c r="L93" s="18" t="s">
        <v>509</v>
      </c>
      <c r="M93" s="18" t="s">
        <v>510</v>
      </c>
      <c r="N93" s="18" t="s">
        <v>152</v>
      </c>
      <c r="O93" s="20" t="s">
        <v>89</v>
      </c>
      <c r="P93" s="46" t="s">
        <v>511</v>
      </c>
      <c r="Q93" s="20" t="s">
        <v>512</v>
      </c>
      <c r="R93" s="62">
        <v>39000000</v>
      </c>
      <c r="S93" s="62">
        <v>39000000</v>
      </c>
      <c r="T93" s="62">
        <v>38950600</v>
      </c>
      <c r="U93" s="66">
        <v>49400</v>
      </c>
      <c r="V93" s="86">
        <v>49400</v>
      </c>
      <c r="W93" s="65">
        <f t="shared" si="6"/>
        <v>0</v>
      </c>
      <c r="X93" s="7" t="s">
        <v>91</v>
      </c>
      <c r="Y93" s="7">
        <v>2021</v>
      </c>
      <c r="Z93" s="7" t="s">
        <v>67</v>
      </c>
      <c r="AA93" s="7"/>
      <c r="AB93" s="7" t="s">
        <v>421</v>
      </c>
    </row>
    <row r="94" spans="1:28" ht="14.25">
      <c r="A94" s="46" t="s">
        <v>114</v>
      </c>
      <c r="B94" s="22">
        <v>2020</v>
      </c>
      <c r="C94" s="46" t="s">
        <v>513</v>
      </c>
      <c r="D94" s="46" t="s">
        <v>514</v>
      </c>
      <c r="E94" s="20" t="s">
        <v>515</v>
      </c>
      <c r="F94" s="20" t="s">
        <v>332</v>
      </c>
      <c r="G94" s="20" t="s">
        <v>333</v>
      </c>
      <c r="H94" s="18" t="s">
        <v>57</v>
      </c>
      <c r="I94" s="18" t="s">
        <v>58</v>
      </c>
      <c r="J94" s="18" t="s">
        <v>59</v>
      </c>
      <c r="K94" s="20" t="s">
        <v>60</v>
      </c>
      <c r="L94" s="18" t="s">
        <v>334</v>
      </c>
      <c r="M94" s="18" t="s">
        <v>335</v>
      </c>
      <c r="N94" s="18" t="s">
        <v>63</v>
      </c>
      <c r="O94" s="20" t="s">
        <v>64</v>
      </c>
      <c r="P94" s="20" t="s">
        <v>516</v>
      </c>
      <c r="Q94" s="20" t="s">
        <v>517</v>
      </c>
      <c r="R94" s="62">
        <v>11800000</v>
      </c>
      <c r="S94" s="62">
        <v>11800000</v>
      </c>
      <c r="T94" s="62">
        <v>0</v>
      </c>
      <c r="U94" s="87">
        <f>+S94-T94</f>
        <v>11800000</v>
      </c>
      <c r="V94" s="87">
        <v>11800000</v>
      </c>
      <c r="W94" s="88">
        <f t="shared" si="6"/>
        <v>0</v>
      </c>
      <c r="X94" s="89" t="s">
        <v>77</v>
      </c>
      <c r="Y94" s="89">
        <v>2021</v>
      </c>
      <c r="Z94" s="89" t="s">
        <v>67</v>
      </c>
      <c r="AA94" s="89"/>
      <c r="AB94" s="89" t="s">
        <v>518</v>
      </c>
    </row>
    <row r="95" spans="1:28" ht="14.25">
      <c r="A95" s="20" t="s">
        <v>519</v>
      </c>
      <c r="B95" s="68">
        <v>2020</v>
      </c>
      <c r="C95" s="20" t="s">
        <v>520</v>
      </c>
      <c r="D95" s="20" t="s">
        <v>521</v>
      </c>
      <c r="E95" s="20" t="s">
        <v>522</v>
      </c>
      <c r="F95" s="20" t="s">
        <v>507</v>
      </c>
      <c r="G95" s="20" t="s">
        <v>508</v>
      </c>
      <c r="H95" s="18" t="s">
        <v>57</v>
      </c>
      <c r="I95" s="18" t="s">
        <v>58</v>
      </c>
      <c r="J95" s="18" t="s">
        <v>417</v>
      </c>
      <c r="K95" s="20" t="s">
        <v>418</v>
      </c>
      <c r="L95" s="18" t="s">
        <v>509</v>
      </c>
      <c r="M95" s="18" t="s">
        <v>510</v>
      </c>
      <c r="N95" s="18" t="s">
        <v>88</v>
      </c>
      <c r="O95" s="20" t="s">
        <v>89</v>
      </c>
      <c r="P95" s="46" t="s">
        <v>523</v>
      </c>
      <c r="Q95" s="20" t="s">
        <v>524</v>
      </c>
      <c r="R95" s="62">
        <v>273598826</v>
      </c>
      <c r="S95" s="62">
        <v>273598826</v>
      </c>
      <c r="T95" s="62">
        <v>273598825</v>
      </c>
      <c r="U95" s="66">
        <v>1</v>
      </c>
      <c r="V95" s="86">
        <v>1</v>
      </c>
      <c r="W95" s="65">
        <f t="shared" si="6"/>
        <v>0</v>
      </c>
      <c r="X95" s="7" t="s">
        <v>91</v>
      </c>
      <c r="Y95" s="7">
        <v>2021</v>
      </c>
      <c r="Z95" s="7" t="s">
        <v>67</v>
      </c>
      <c r="AA95" s="7"/>
      <c r="AB95" s="7" t="s">
        <v>421</v>
      </c>
    </row>
    <row r="96" spans="1:28" ht="14.25">
      <c r="A96" s="20" t="s">
        <v>525</v>
      </c>
      <c r="B96" s="68">
        <v>2020</v>
      </c>
      <c r="C96" s="20" t="s">
        <v>526</v>
      </c>
      <c r="D96" s="20" t="s">
        <v>527</v>
      </c>
      <c r="E96" s="20" t="s">
        <v>528</v>
      </c>
      <c r="F96" s="20" t="s">
        <v>488</v>
      </c>
      <c r="G96" s="20" t="s">
        <v>489</v>
      </c>
      <c r="H96" s="18" t="s">
        <v>404</v>
      </c>
      <c r="I96" s="18" t="s">
        <v>405</v>
      </c>
      <c r="J96" s="18" t="s">
        <v>59</v>
      </c>
      <c r="K96" s="20" t="s">
        <v>60</v>
      </c>
      <c r="L96" s="18" t="s">
        <v>490</v>
      </c>
      <c r="M96" s="18" t="s">
        <v>491</v>
      </c>
      <c r="N96" s="18" t="s">
        <v>63</v>
      </c>
      <c r="O96" s="20" t="s">
        <v>64</v>
      </c>
      <c r="P96" s="46" t="s">
        <v>529</v>
      </c>
      <c r="Q96" s="20" t="s">
        <v>530</v>
      </c>
      <c r="R96" s="62">
        <v>11100000</v>
      </c>
      <c r="S96" s="62">
        <v>11100000</v>
      </c>
      <c r="T96" s="62">
        <v>5550000</v>
      </c>
      <c r="U96" s="66">
        <v>5550000</v>
      </c>
      <c r="V96" s="66"/>
      <c r="W96" s="65">
        <f t="shared" si="6"/>
        <v>5550000</v>
      </c>
      <c r="X96" s="7" t="s">
        <v>66</v>
      </c>
      <c r="Y96" s="7">
        <v>2021</v>
      </c>
      <c r="Z96" s="7" t="s">
        <v>67</v>
      </c>
      <c r="AA96" s="7"/>
      <c r="AB96" s="7"/>
    </row>
    <row r="97" spans="1:28" ht="14.25">
      <c r="A97" s="20" t="s">
        <v>15</v>
      </c>
      <c r="B97" s="68">
        <v>2020</v>
      </c>
      <c r="C97" s="20" t="s">
        <v>531</v>
      </c>
      <c r="D97" s="20" t="s">
        <v>532</v>
      </c>
      <c r="E97" s="20" t="s">
        <v>533</v>
      </c>
      <c r="F97" s="20" t="s">
        <v>534</v>
      </c>
      <c r="G97" s="20" t="s">
        <v>535</v>
      </c>
      <c r="H97" s="18" t="s">
        <v>57</v>
      </c>
      <c r="I97" s="18" t="s">
        <v>58</v>
      </c>
      <c r="J97" s="18" t="s">
        <v>536</v>
      </c>
      <c r="K97" s="20" t="s">
        <v>537</v>
      </c>
      <c r="L97" s="18" t="s">
        <v>538</v>
      </c>
      <c r="M97" s="18" t="s">
        <v>539</v>
      </c>
      <c r="N97" s="18" t="s">
        <v>361</v>
      </c>
      <c r="O97" s="20" t="s">
        <v>89</v>
      </c>
      <c r="P97" s="46" t="s">
        <v>540</v>
      </c>
      <c r="Q97" s="20" t="s">
        <v>541</v>
      </c>
      <c r="R97" s="62">
        <v>1919800</v>
      </c>
      <c r="S97" s="62">
        <v>1919800</v>
      </c>
      <c r="T97" s="62">
        <v>0</v>
      </c>
      <c r="U97" s="66">
        <v>1919800</v>
      </c>
      <c r="V97" s="66"/>
      <c r="W97" s="65">
        <f t="shared" si="6"/>
        <v>1919800</v>
      </c>
      <c r="X97" s="7" t="s">
        <v>2</v>
      </c>
      <c r="Y97" s="7">
        <v>2021</v>
      </c>
      <c r="Z97" s="7" t="s">
        <v>67</v>
      </c>
      <c r="AA97" s="7"/>
      <c r="AB97" s="7"/>
    </row>
    <row r="98" spans="1:28" ht="14.25">
      <c r="A98" s="20" t="s">
        <v>542</v>
      </c>
      <c r="B98" s="68">
        <v>2020</v>
      </c>
      <c r="C98" s="20" t="s">
        <v>177</v>
      </c>
      <c r="D98" s="20" t="s">
        <v>543</v>
      </c>
      <c r="E98" s="20" t="s">
        <v>544</v>
      </c>
      <c r="F98" s="20" t="s">
        <v>470</v>
      </c>
      <c r="G98" s="20" t="s">
        <v>471</v>
      </c>
      <c r="H98" s="18" t="s">
        <v>472</v>
      </c>
      <c r="I98" s="18" t="s">
        <v>473</v>
      </c>
      <c r="J98" s="18" t="s">
        <v>161</v>
      </c>
      <c r="K98" s="20" t="s">
        <v>162</v>
      </c>
      <c r="L98" s="18" t="s">
        <v>474</v>
      </c>
      <c r="M98" s="18" t="s">
        <v>475</v>
      </c>
      <c r="N98" s="18" t="s">
        <v>184</v>
      </c>
      <c r="O98" s="20" t="s">
        <v>89</v>
      </c>
      <c r="P98" s="46" t="s">
        <v>545</v>
      </c>
      <c r="Q98" s="20" t="s">
        <v>546</v>
      </c>
      <c r="R98" s="62">
        <v>420928823</v>
      </c>
      <c r="S98" s="62">
        <v>420928823</v>
      </c>
      <c r="T98" s="62">
        <v>378835941</v>
      </c>
      <c r="U98" s="66">
        <v>42092882</v>
      </c>
      <c r="V98" s="66"/>
      <c r="W98" s="65">
        <f t="shared" si="6"/>
        <v>42092882</v>
      </c>
      <c r="X98" s="7" t="s">
        <v>167</v>
      </c>
      <c r="Y98" s="7">
        <v>2021</v>
      </c>
      <c r="Z98" s="7" t="s">
        <v>67</v>
      </c>
      <c r="AA98" s="7"/>
      <c r="AB98" s="7"/>
    </row>
    <row r="99" spans="1:28" ht="14.25">
      <c r="A99" s="20" t="s">
        <v>547</v>
      </c>
      <c r="B99" s="68">
        <v>2020</v>
      </c>
      <c r="C99" s="20" t="s">
        <v>548</v>
      </c>
      <c r="D99" s="20" t="s">
        <v>549</v>
      </c>
      <c r="E99" s="20" t="s">
        <v>550</v>
      </c>
      <c r="F99" s="20" t="s">
        <v>551</v>
      </c>
      <c r="G99" s="20" t="s">
        <v>552</v>
      </c>
      <c r="H99" s="18" t="s">
        <v>57</v>
      </c>
      <c r="I99" s="18" t="s">
        <v>58</v>
      </c>
      <c r="J99" s="18" t="s">
        <v>553</v>
      </c>
      <c r="K99" s="20" t="s">
        <v>554</v>
      </c>
      <c r="L99" s="18" t="s">
        <v>555</v>
      </c>
      <c r="M99" s="18" t="s">
        <v>556</v>
      </c>
      <c r="N99" s="18" t="s">
        <v>120</v>
      </c>
      <c r="O99" s="20" t="s">
        <v>89</v>
      </c>
      <c r="P99" s="46" t="s">
        <v>557</v>
      </c>
      <c r="Q99" s="20" t="s">
        <v>558</v>
      </c>
      <c r="R99" s="62">
        <v>199225000</v>
      </c>
      <c r="S99" s="62">
        <v>199225000</v>
      </c>
      <c r="T99" s="62">
        <v>193375000</v>
      </c>
      <c r="U99" s="66">
        <v>5850000</v>
      </c>
      <c r="V99" s="86">
        <v>5850000</v>
      </c>
      <c r="W99" s="65">
        <f t="shared" si="6"/>
        <v>0</v>
      </c>
      <c r="X99" s="16" t="s">
        <v>197</v>
      </c>
      <c r="Y99" s="7">
        <v>2021</v>
      </c>
      <c r="Z99" s="7" t="s">
        <v>67</v>
      </c>
      <c r="AA99" s="7"/>
      <c r="AB99" s="7" t="s">
        <v>559</v>
      </c>
    </row>
    <row r="100" spans="1:28" ht="14.25">
      <c r="A100" s="20" t="s">
        <v>560</v>
      </c>
      <c r="B100" s="68">
        <v>2020</v>
      </c>
      <c r="C100" s="20" t="s">
        <v>561</v>
      </c>
      <c r="D100" s="20" t="s">
        <v>562</v>
      </c>
      <c r="E100" s="20" t="s">
        <v>563</v>
      </c>
      <c r="F100" s="20" t="s">
        <v>564</v>
      </c>
      <c r="G100" s="20" t="s">
        <v>565</v>
      </c>
      <c r="H100" s="18" t="s">
        <v>472</v>
      </c>
      <c r="I100" s="18" t="s">
        <v>473</v>
      </c>
      <c r="J100" s="18" t="s">
        <v>566</v>
      </c>
      <c r="K100" s="20" t="s">
        <v>567</v>
      </c>
      <c r="L100" s="18" t="s">
        <v>568</v>
      </c>
      <c r="M100" s="18" t="s">
        <v>569</v>
      </c>
      <c r="N100" s="18" t="s">
        <v>184</v>
      </c>
      <c r="O100" s="20" t="s">
        <v>89</v>
      </c>
      <c r="P100" s="46" t="s">
        <v>570</v>
      </c>
      <c r="Q100" s="20" t="s">
        <v>571</v>
      </c>
      <c r="R100" s="62">
        <v>669817941</v>
      </c>
      <c r="S100" s="62">
        <v>669817941</v>
      </c>
      <c r="T100" s="62">
        <v>669442662</v>
      </c>
      <c r="U100" s="66">
        <v>375279</v>
      </c>
      <c r="V100" s="86">
        <v>375279</v>
      </c>
      <c r="W100" s="65">
        <f t="shared" si="6"/>
        <v>0</v>
      </c>
      <c r="X100" s="7" t="s">
        <v>167</v>
      </c>
      <c r="Y100" s="7">
        <v>2021</v>
      </c>
      <c r="Z100" s="7" t="s">
        <v>67</v>
      </c>
      <c r="AA100" s="7"/>
      <c r="AB100" s="1" t="s">
        <v>572</v>
      </c>
    </row>
    <row r="101" spans="1:28" ht="14.25">
      <c r="A101" s="20" t="s">
        <v>573</v>
      </c>
      <c r="B101" s="68">
        <v>2020</v>
      </c>
      <c r="C101" s="20" t="s">
        <v>574</v>
      </c>
      <c r="D101" s="20" t="s">
        <v>575</v>
      </c>
      <c r="E101" s="20" t="s">
        <v>576</v>
      </c>
      <c r="F101" s="20" t="s">
        <v>577</v>
      </c>
      <c r="G101" s="20" t="s">
        <v>578</v>
      </c>
      <c r="H101" s="18" t="s">
        <v>57</v>
      </c>
      <c r="I101" s="18" t="s">
        <v>58</v>
      </c>
      <c r="J101" s="18" t="s">
        <v>59</v>
      </c>
      <c r="K101" s="20" t="s">
        <v>60</v>
      </c>
      <c r="L101" s="18" t="s">
        <v>579</v>
      </c>
      <c r="M101" s="18" t="s">
        <v>580</v>
      </c>
      <c r="N101" s="18" t="s">
        <v>63</v>
      </c>
      <c r="O101" s="20" t="s">
        <v>64</v>
      </c>
      <c r="P101" s="46" t="s">
        <v>581</v>
      </c>
      <c r="Q101" s="20" t="s">
        <v>582</v>
      </c>
      <c r="R101" s="62">
        <v>2266667</v>
      </c>
      <c r="S101" s="62">
        <v>2266667</v>
      </c>
      <c r="T101" s="62">
        <v>0</v>
      </c>
      <c r="U101" s="66">
        <v>2266667</v>
      </c>
      <c r="V101" s="66">
        <v>2266667</v>
      </c>
      <c r="W101" s="65">
        <f t="shared" si="6"/>
        <v>0</v>
      </c>
      <c r="X101" s="16" t="s">
        <v>197</v>
      </c>
      <c r="Y101" s="7">
        <v>2021</v>
      </c>
      <c r="Z101" s="7" t="s">
        <v>67</v>
      </c>
      <c r="AA101" s="7"/>
      <c r="AB101" s="7"/>
    </row>
    <row r="102" spans="1:28" ht="14.25">
      <c r="A102" s="20" t="s">
        <v>583</v>
      </c>
      <c r="B102" s="68">
        <v>2020</v>
      </c>
      <c r="C102" s="20" t="s">
        <v>584</v>
      </c>
      <c r="D102" s="20" t="s">
        <v>585</v>
      </c>
      <c r="E102" s="20" t="s">
        <v>586</v>
      </c>
      <c r="F102" s="20" t="s">
        <v>587</v>
      </c>
      <c r="G102" s="20" t="s">
        <v>124</v>
      </c>
      <c r="H102" s="18" t="s">
        <v>57</v>
      </c>
      <c r="I102" s="18" t="s">
        <v>58</v>
      </c>
      <c r="J102" s="18" t="s">
        <v>98</v>
      </c>
      <c r="K102" s="20" t="s">
        <v>99</v>
      </c>
      <c r="L102" s="18" t="s">
        <v>100</v>
      </c>
      <c r="M102" s="18" t="s">
        <v>101</v>
      </c>
      <c r="N102" s="18" t="s">
        <v>152</v>
      </c>
      <c r="O102" s="20" t="s">
        <v>89</v>
      </c>
      <c r="P102" s="46" t="s">
        <v>588</v>
      </c>
      <c r="Q102" s="20" t="s">
        <v>589</v>
      </c>
      <c r="R102" s="62">
        <v>114853</v>
      </c>
      <c r="S102" s="62">
        <v>114853</v>
      </c>
      <c r="T102" s="62">
        <v>0</v>
      </c>
      <c r="U102" s="66">
        <v>114853</v>
      </c>
      <c r="V102" s="66"/>
      <c r="W102" s="65">
        <f t="shared" si="6"/>
        <v>114853</v>
      </c>
      <c r="X102" s="7" t="s">
        <v>2</v>
      </c>
      <c r="Y102" s="7">
        <v>2021</v>
      </c>
      <c r="Z102" s="7" t="s">
        <v>104</v>
      </c>
      <c r="AA102" s="7"/>
      <c r="AB102" s="7"/>
    </row>
    <row r="103" spans="1:28" ht="14.25">
      <c r="A103" s="20" t="s">
        <v>371</v>
      </c>
      <c r="B103" s="68">
        <v>2020</v>
      </c>
      <c r="C103" s="20" t="s">
        <v>372</v>
      </c>
      <c r="D103" s="20" t="s">
        <v>373</v>
      </c>
      <c r="E103" s="20" t="s">
        <v>374</v>
      </c>
      <c r="F103" s="20" t="s">
        <v>389</v>
      </c>
      <c r="G103" s="20" t="s">
        <v>390</v>
      </c>
      <c r="H103" s="18" t="s">
        <v>57</v>
      </c>
      <c r="I103" s="18" t="s">
        <v>58</v>
      </c>
      <c r="J103" s="18" t="s">
        <v>98</v>
      </c>
      <c r="K103" s="20" t="s">
        <v>99</v>
      </c>
      <c r="L103" s="18" t="s">
        <v>100</v>
      </c>
      <c r="M103" s="18" t="s">
        <v>101</v>
      </c>
      <c r="N103" s="18" t="s">
        <v>361</v>
      </c>
      <c r="O103" s="20" t="s">
        <v>89</v>
      </c>
      <c r="P103" s="46" t="s">
        <v>377</v>
      </c>
      <c r="Q103" s="20" t="s">
        <v>378</v>
      </c>
      <c r="R103" s="62">
        <v>78311</v>
      </c>
      <c r="S103" s="62">
        <v>78311</v>
      </c>
      <c r="T103" s="62">
        <v>0</v>
      </c>
      <c r="U103" s="66">
        <v>78311</v>
      </c>
      <c r="V103" s="66"/>
      <c r="W103" s="65">
        <f t="shared" si="6"/>
        <v>78311</v>
      </c>
      <c r="X103" s="7" t="s">
        <v>2</v>
      </c>
      <c r="Y103" s="7">
        <v>2021</v>
      </c>
      <c r="Z103" s="7" t="s">
        <v>104</v>
      </c>
      <c r="AA103" s="7"/>
      <c r="AB103" s="7"/>
    </row>
    <row r="104" spans="1:28" ht="14.25">
      <c r="A104" s="20" t="s">
        <v>447</v>
      </c>
      <c r="B104" s="68">
        <v>2020</v>
      </c>
      <c r="C104" s="20" t="s">
        <v>448</v>
      </c>
      <c r="D104" s="20" t="s">
        <v>449</v>
      </c>
      <c r="E104" s="20" t="s">
        <v>450</v>
      </c>
      <c r="F104" s="20" t="s">
        <v>590</v>
      </c>
      <c r="G104" s="20" t="s">
        <v>591</v>
      </c>
      <c r="H104" s="18" t="s">
        <v>57</v>
      </c>
      <c r="I104" s="18" t="s">
        <v>58</v>
      </c>
      <c r="J104" s="18" t="s">
        <v>98</v>
      </c>
      <c r="K104" s="20" t="s">
        <v>99</v>
      </c>
      <c r="L104" s="18" t="s">
        <v>111</v>
      </c>
      <c r="M104" s="18" t="s">
        <v>112</v>
      </c>
      <c r="N104" s="18" t="s">
        <v>63</v>
      </c>
      <c r="O104" s="20" t="s">
        <v>89</v>
      </c>
      <c r="P104" s="46" t="s">
        <v>436</v>
      </c>
      <c r="Q104" s="20" t="s">
        <v>217</v>
      </c>
      <c r="R104" s="62">
        <v>66020357</v>
      </c>
      <c r="S104" s="62">
        <v>66020357</v>
      </c>
      <c r="T104" s="62">
        <v>40292162</v>
      </c>
      <c r="U104" s="66">
        <v>25728195</v>
      </c>
      <c r="V104" s="66">
        <v>25728195</v>
      </c>
      <c r="W104" s="65">
        <f t="shared" si="6"/>
        <v>0</v>
      </c>
      <c r="X104" s="7" t="s">
        <v>2</v>
      </c>
      <c r="Y104" s="7">
        <v>2021</v>
      </c>
      <c r="Z104" s="7" t="s">
        <v>67</v>
      </c>
      <c r="AA104" s="7"/>
      <c r="AB104" s="7"/>
    </row>
    <row r="105" spans="1:28" ht="14.25">
      <c r="A105" s="20" t="s">
        <v>20</v>
      </c>
      <c r="B105" s="68">
        <v>2020</v>
      </c>
      <c r="C105" s="20" t="s">
        <v>592</v>
      </c>
      <c r="D105" s="20" t="s">
        <v>593</v>
      </c>
      <c r="E105" s="20" t="s">
        <v>594</v>
      </c>
      <c r="F105" s="20" t="s">
        <v>389</v>
      </c>
      <c r="G105" s="20" t="s">
        <v>390</v>
      </c>
      <c r="H105" s="18" t="s">
        <v>57</v>
      </c>
      <c r="I105" s="18" t="s">
        <v>58</v>
      </c>
      <c r="J105" s="18" t="s">
        <v>98</v>
      </c>
      <c r="K105" s="20" t="s">
        <v>99</v>
      </c>
      <c r="L105" s="18" t="s">
        <v>100</v>
      </c>
      <c r="M105" s="18" t="s">
        <v>101</v>
      </c>
      <c r="N105" s="18" t="s">
        <v>361</v>
      </c>
      <c r="O105" s="20" t="s">
        <v>89</v>
      </c>
      <c r="P105" s="46" t="s">
        <v>595</v>
      </c>
      <c r="Q105" s="20" t="s">
        <v>596</v>
      </c>
      <c r="R105" s="62">
        <v>57597287</v>
      </c>
      <c r="S105" s="62">
        <v>57597287</v>
      </c>
      <c r="T105" s="62">
        <v>57304971</v>
      </c>
      <c r="U105" s="66">
        <v>292316</v>
      </c>
      <c r="V105" s="66"/>
      <c r="W105" s="65">
        <f t="shared" si="6"/>
        <v>292316</v>
      </c>
      <c r="X105" s="7" t="s">
        <v>2</v>
      </c>
      <c r="Y105" s="7">
        <v>2021</v>
      </c>
      <c r="Z105" s="7" t="s">
        <v>104</v>
      </c>
      <c r="AA105" s="7"/>
      <c r="AB105" s="7"/>
    </row>
    <row r="106" spans="1:28" ht="14.25">
      <c r="A106" s="20" t="s">
        <v>597</v>
      </c>
      <c r="B106" s="68">
        <v>2020</v>
      </c>
      <c r="C106" s="20" t="s">
        <v>598</v>
      </c>
      <c r="D106" s="20" t="s">
        <v>599</v>
      </c>
      <c r="E106" s="20" t="s">
        <v>600</v>
      </c>
      <c r="F106" s="20" t="s">
        <v>488</v>
      </c>
      <c r="G106" s="20" t="s">
        <v>489</v>
      </c>
      <c r="H106" s="18" t="s">
        <v>57</v>
      </c>
      <c r="I106" s="18" t="s">
        <v>58</v>
      </c>
      <c r="J106" s="18" t="s">
        <v>601</v>
      </c>
      <c r="K106" s="20" t="s">
        <v>602</v>
      </c>
      <c r="L106" s="18" t="s">
        <v>490</v>
      </c>
      <c r="M106" s="18" t="s">
        <v>491</v>
      </c>
      <c r="N106" s="18" t="s">
        <v>63</v>
      </c>
      <c r="O106" s="20" t="s">
        <v>89</v>
      </c>
      <c r="P106" s="46" t="s">
        <v>603</v>
      </c>
      <c r="Q106" s="20" t="s">
        <v>604</v>
      </c>
      <c r="R106" s="62">
        <v>491251000</v>
      </c>
      <c r="S106" s="62">
        <v>491251000</v>
      </c>
      <c r="T106" s="62">
        <v>428304423</v>
      </c>
      <c r="U106" s="66">
        <v>62946577</v>
      </c>
      <c r="V106" s="86">
        <v>62946577</v>
      </c>
      <c r="W106" s="65">
        <f t="shared" si="6"/>
        <v>0</v>
      </c>
      <c r="X106" s="7" t="s">
        <v>66</v>
      </c>
      <c r="Y106" s="7">
        <v>2021</v>
      </c>
      <c r="Z106" s="7" t="s">
        <v>67</v>
      </c>
      <c r="AA106" s="7"/>
      <c r="AB106" s="7" t="s">
        <v>605</v>
      </c>
    </row>
    <row r="107" spans="1:28">
      <c r="B107" s="51"/>
      <c r="C107" s="51"/>
      <c r="D107" s="51"/>
    </row>
    <row r="110" spans="1:28">
      <c r="U110" s="67">
        <f>SUBTOTAL(9,U2:U109)</f>
        <v>8737507864</v>
      </c>
      <c r="V110" s="67">
        <f t="shared" ref="V110" si="7">SUBTOTAL(9,V2:V109)</f>
        <v>4782438263</v>
      </c>
      <c r="W110" s="67">
        <f>SUBTOTAL(9,W2:W109)</f>
        <v>3955069601</v>
      </c>
    </row>
    <row r="112" spans="1:28">
      <c r="X112" s="57"/>
      <c r="Y112" s="57"/>
    </row>
    <row r="113" spans="24:25">
      <c r="X113" s="57"/>
      <c r="Y113" s="57"/>
    </row>
  </sheetData>
  <autoFilter ref="A1:AB106" xr:uid="{36296877-7A6C-46C6-B3D7-772A45CB971C}">
    <filterColumn colId="20">
      <filters>
        <filter val="$ 1"/>
        <filter val="$ 1.064.746"/>
        <filter val="$ 1.066.667"/>
        <filter val="$ 1.074.249"/>
        <filter val="$ 1.470.733"/>
        <filter val="$ 1.601.625"/>
        <filter val="$ 1.705.811.538"/>
        <filter val="$ 1.823.879.258"/>
        <filter val="$ 1.919.800"/>
        <filter val="$ 11.800.000"/>
        <filter val="$ 114.853"/>
        <filter val="$ 12"/>
        <filter val="$ 12.279.859"/>
        <filter val="$ 12.422.500"/>
        <filter val="$ 123.545"/>
        <filter val="$ 130.000.000"/>
        <filter val="$ 135.261.268"/>
        <filter val="$ 14.468.563"/>
        <filter val="$ 15.600.000"/>
        <filter val="$ 16.753.100"/>
        <filter val="$ 162.260.170"/>
        <filter val="$ 2.200.000"/>
        <filter val="$ 2.231.850"/>
        <filter val="$ 2.266.667"/>
        <filter val="$ 2.663.906.789"/>
        <filter val="$ 2.723.402"/>
        <filter val="$ 2.790.000"/>
        <filter val="$ 2.928.689"/>
        <filter val="$ 2.942.651"/>
        <filter val="$ 2.975"/>
        <filter val="$ 21.210.100"/>
        <filter val="$ 21.344"/>
        <filter val="$ 222.455.704"/>
        <filter val="$ 23.744.508"/>
        <filter val="$ 243"/>
        <filter val="$ 25.728.195"/>
        <filter val="$ 257.767"/>
        <filter val="$ 28.970.250"/>
        <filter val="$ 29.280"/>
        <filter val="$ 292.316"/>
        <filter val="$ 293"/>
        <filter val="$ 3.500.000"/>
        <filter val="$ 3.637.856"/>
        <filter val="$ 3.933"/>
        <filter val="$ 30.000.000"/>
        <filter val="$ 302.134"/>
        <filter val="$ 34.410.000"/>
        <filter val="$ 34.453.781"/>
        <filter val="$ 341.028.003"/>
        <filter val="$ 37.408.000"/>
        <filter val="$ 375.279"/>
        <filter val="$ 38.211.980"/>
        <filter val="$ 4.422.833"/>
        <filter val="$ 4.949.696"/>
        <filter val="$ 407.312.683"/>
        <filter val="$ 41"/>
        <filter val="$ 42.092.882"/>
        <filter val="$ 45.104.500"/>
        <filter val="$ 45.880.000"/>
        <filter val="$ 49.400"/>
        <filter val="$ 5.356.000"/>
        <filter val="$ 5.500.000"/>
        <filter val="$ 5.550.000"/>
        <filter val="$ 5.628.004"/>
        <filter val="$ 5.850.000"/>
        <filter val="$ 50.523"/>
        <filter val="$ 56.815"/>
        <filter val="$ 57.120"/>
        <filter val="$ 600.000"/>
        <filter val="$ 62.946.577"/>
        <filter val="$ 623.334"/>
        <filter val="$ 63"/>
        <filter val="$ 66"/>
        <filter val="$ 669"/>
        <filter val="$ 72.000.000"/>
        <filter val="$ 740.000"/>
        <filter val="$ 78.311"/>
        <filter val="$ 78.782.137"/>
        <filter val="$ 79.851.863"/>
        <filter val="$ 8.000.000"/>
        <filter val="$ 80"/>
        <filter val="$ 88.268.556"/>
        <filter val="$ 887.053"/>
        <filter val="$ 91"/>
        <filter val="$ 952.594"/>
        <filter val="$ 97.718.543"/>
        <filter val="$ 981.940"/>
      </filters>
    </filterColumn>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C01F4-2758-48DE-9F7B-B2333A6C1720}">
  <dimension ref="A2:J28"/>
  <sheetViews>
    <sheetView showGridLines="0" workbookViewId="0">
      <selection activeCell="A3" sqref="A3:J22"/>
    </sheetView>
  </sheetViews>
  <sheetFormatPr baseColWidth="10" defaultColWidth="11.46484375" defaultRowHeight="14.25"/>
  <cols>
    <col min="1" max="1" width="13.6640625" bestFit="1" customWidth="1"/>
    <col min="2" max="2" width="15.46484375" customWidth="1"/>
    <col min="3" max="3" width="9.1328125" customWidth="1"/>
    <col min="4" max="4" width="11" customWidth="1"/>
    <col min="5" max="5" width="15.33203125" customWidth="1"/>
    <col min="6" max="6" width="8.1328125" customWidth="1"/>
    <col min="7" max="8" width="14.1328125" bestFit="1" customWidth="1"/>
    <col min="9" max="9" width="16.6640625" customWidth="1"/>
    <col min="10" max="10" width="52.33203125" bestFit="1" customWidth="1"/>
  </cols>
  <sheetData>
    <row r="2" spans="1:10">
      <c r="C2" s="299"/>
      <c r="D2" s="299"/>
      <c r="E2" s="299"/>
      <c r="F2" s="299"/>
      <c r="G2" s="299"/>
      <c r="H2" s="299"/>
      <c r="I2" s="121"/>
    </row>
    <row r="3" spans="1:10" ht="64.5" customHeight="1">
      <c r="B3" s="104" t="s">
        <v>606</v>
      </c>
      <c r="C3" s="105" t="s">
        <v>607</v>
      </c>
      <c r="D3" s="105" t="s">
        <v>608</v>
      </c>
      <c r="E3" s="105" t="s">
        <v>609</v>
      </c>
      <c r="F3" s="105" t="s">
        <v>610</v>
      </c>
      <c r="G3" s="105" t="s">
        <v>611</v>
      </c>
      <c r="H3" s="106" t="s">
        <v>612</v>
      </c>
      <c r="I3" s="122" t="s">
        <v>613</v>
      </c>
      <c r="J3" s="107" t="s">
        <v>46</v>
      </c>
    </row>
    <row r="4" spans="1:10">
      <c r="A4" s="96" t="s">
        <v>614</v>
      </c>
      <c r="B4" s="109">
        <v>8737507864</v>
      </c>
      <c r="C4" s="94">
        <v>0</v>
      </c>
      <c r="D4" s="94"/>
      <c r="E4" s="94"/>
      <c r="F4" s="94"/>
      <c r="G4" s="94"/>
      <c r="H4" s="94"/>
      <c r="I4" s="123"/>
      <c r="J4" s="97"/>
    </row>
    <row r="5" spans="1:10">
      <c r="B5" s="110">
        <f>+B4-C4</f>
        <v>8737507864</v>
      </c>
      <c r="C5" s="94"/>
      <c r="D5" s="94">
        <v>0</v>
      </c>
      <c r="E5" s="94"/>
      <c r="F5" s="94"/>
      <c r="G5" s="94"/>
      <c r="H5" s="94"/>
      <c r="I5" s="123"/>
      <c r="J5" s="97"/>
    </row>
    <row r="6" spans="1:10">
      <c r="B6" s="110">
        <f>+B5-D5</f>
        <v>8737507864</v>
      </c>
      <c r="C6" s="94"/>
      <c r="D6" s="94"/>
      <c r="E6" s="94">
        <v>14000000</v>
      </c>
      <c r="F6" s="94"/>
      <c r="G6" s="94"/>
      <c r="H6" s="94"/>
      <c r="I6" s="123"/>
      <c r="J6" s="98" t="s">
        <v>77</v>
      </c>
    </row>
    <row r="7" spans="1:10">
      <c r="B7" s="110">
        <f>+B6-E6</f>
        <v>8723507864</v>
      </c>
      <c r="C7" s="94"/>
      <c r="D7" s="94"/>
      <c r="E7" s="94"/>
      <c r="F7" s="94">
        <v>0</v>
      </c>
      <c r="G7" s="94"/>
      <c r="H7" s="94"/>
      <c r="I7" s="123"/>
      <c r="J7" s="98"/>
    </row>
    <row r="8" spans="1:10">
      <c r="B8" s="110">
        <f>+B7-F7</f>
        <v>8723507864</v>
      </c>
      <c r="C8" s="94"/>
      <c r="D8" s="94"/>
      <c r="E8" s="94"/>
      <c r="F8" s="94"/>
      <c r="G8" s="93">
        <v>12422500</v>
      </c>
      <c r="H8" s="95"/>
      <c r="I8" s="124"/>
      <c r="J8" s="98" t="s">
        <v>77</v>
      </c>
    </row>
    <row r="9" spans="1:10">
      <c r="B9" s="110">
        <f t="shared" ref="B9:B14" si="0">+B8-G8</f>
        <v>8711085364</v>
      </c>
      <c r="C9" s="94"/>
      <c r="D9" s="94"/>
      <c r="E9" s="94"/>
      <c r="F9" s="94"/>
      <c r="G9" s="92">
        <v>257767</v>
      </c>
      <c r="H9" s="95"/>
      <c r="I9" s="124"/>
      <c r="J9" s="98" t="s">
        <v>2</v>
      </c>
    </row>
    <row r="10" spans="1:10">
      <c r="B10" s="110">
        <f t="shared" si="0"/>
        <v>8710827597</v>
      </c>
      <c r="C10" s="94"/>
      <c r="D10" s="94"/>
      <c r="E10" s="94"/>
      <c r="F10" s="94"/>
      <c r="G10" s="92">
        <f>57120+49400+1</f>
        <v>106521</v>
      </c>
      <c r="H10" s="95"/>
      <c r="I10" s="124"/>
      <c r="J10" s="98" t="s">
        <v>91</v>
      </c>
    </row>
    <row r="11" spans="1:10">
      <c r="B11" s="110">
        <f t="shared" si="0"/>
        <v>8710721076</v>
      </c>
      <c r="C11" s="53"/>
      <c r="D11" s="53"/>
      <c r="E11" s="53"/>
      <c r="F11" s="53"/>
      <c r="G11" s="92">
        <v>5850000</v>
      </c>
      <c r="H11" s="53"/>
      <c r="I11" s="97"/>
      <c r="J11" s="98" t="s">
        <v>197</v>
      </c>
    </row>
    <row r="12" spans="1:10">
      <c r="B12" s="110">
        <f t="shared" si="0"/>
        <v>8704871076</v>
      </c>
      <c r="C12" s="53"/>
      <c r="D12" s="53"/>
      <c r="E12" s="53"/>
      <c r="F12" s="53"/>
      <c r="G12" s="92">
        <v>375279</v>
      </c>
      <c r="H12" s="53"/>
      <c r="I12" s="97"/>
      <c r="J12" s="98" t="s">
        <v>167</v>
      </c>
    </row>
    <row r="13" spans="1:10">
      <c r="B13" s="110">
        <f t="shared" si="0"/>
        <v>8704495797</v>
      </c>
      <c r="C13" s="53"/>
      <c r="D13" s="53"/>
      <c r="E13" s="53"/>
      <c r="F13" s="53"/>
      <c r="G13" s="92">
        <v>62946577</v>
      </c>
      <c r="H13" s="53"/>
      <c r="I13" s="97"/>
      <c r="J13" s="98" t="s">
        <v>66</v>
      </c>
    </row>
    <row r="14" spans="1:10">
      <c r="B14" s="110">
        <f t="shared" si="0"/>
        <v>8641549220</v>
      </c>
      <c r="C14" s="53"/>
      <c r="D14" s="53"/>
      <c r="E14" s="53"/>
      <c r="F14" s="53"/>
      <c r="G14" s="53"/>
      <c r="H14" s="93">
        <v>1471918</v>
      </c>
      <c r="I14" s="125"/>
      <c r="J14" s="98" t="s">
        <v>2</v>
      </c>
    </row>
    <row r="15" spans="1:10">
      <c r="B15" s="110">
        <f>+B14-H14</f>
        <v>8640077302</v>
      </c>
      <c r="C15" s="53"/>
      <c r="D15" s="53"/>
      <c r="E15" s="53"/>
      <c r="F15" s="53"/>
      <c r="G15" s="53"/>
      <c r="H15" s="93">
        <v>16753100</v>
      </c>
      <c r="I15" s="125"/>
      <c r="J15" s="98" t="s">
        <v>77</v>
      </c>
    </row>
    <row r="16" spans="1:10">
      <c r="B16" s="111">
        <f>+B15-H15</f>
        <v>8623324202</v>
      </c>
      <c r="C16" s="99"/>
      <c r="D16" s="99"/>
      <c r="E16" s="99"/>
      <c r="F16" s="99"/>
      <c r="G16" s="99"/>
      <c r="H16" s="100">
        <v>5500000</v>
      </c>
      <c r="I16" s="126"/>
      <c r="J16" s="98" t="s">
        <v>348</v>
      </c>
    </row>
    <row r="17" spans="1:10">
      <c r="B17" s="111">
        <f>+B16-H16</f>
        <v>8617824202</v>
      </c>
      <c r="C17" s="99"/>
      <c r="D17" s="99"/>
      <c r="E17" s="99"/>
      <c r="F17" s="99"/>
      <c r="G17" s="99"/>
      <c r="H17" s="92"/>
      <c r="I17" s="92">
        <v>4369718327</v>
      </c>
      <c r="J17" s="98" t="s">
        <v>167</v>
      </c>
    </row>
    <row r="18" spans="1:10">
      <c r="B18" s="111">
        <f>+B17-I17</f>
        <v>4248105875</v>
      </c>
      <c r="C18" s="99"/>
      <c r="D18" s="99"/>
      <c r="E18" s="99"/>
      <c r="F18" s="99"/>
      <c r="G18" s="99"/>
      <c r="H18" s="92"/>
      <c r="I18" s="92">
        <v>265958432</v>
      </c>
      <c r="J18" s="98" t="s">
        <v>2</v>
      </c>
    </row>
    <row r="19" spans="1:10">
      <c r="B19" s="111">
        <f>+B18-I18</f>
        <v>3982147443</v>
      </c>
      <c r="C19" s="99"/>
      <c r="D19" s="99"/>
      <c r="E19" s="99"/>
      <c r="F19" s="99"/>
      <c r="G19" s="99"/>
      <c r="H19" s="92"/>
      <c r="I19" s="92">
        <v>23744508</v>
      </c>
      <c r="J19" s="98" t="s">
        <v>66</v>
      </c>
    </row>
    <row r="20" spans="1:10">
      <c r="B20" s="111">
        <f>+B19-I19</f>
        <v>3958402935</v>
      </c>
      <c r="C20" s="99"/>
      <c r="D20" s="99"/>
      <c r="E20" s="99"/>
      <c r="F20" s="99"/>
      <c r="G20" s="99"/>
      <c r="H20" s="92"/>
      <c r="I20" s="92">
        <v>3333334</v>
      </c>
      <c r="J20" s="98" t="s">
        <v>197</v>
      </c>
    </row>
    <row r="21" spans="1:10">
      <c r="B21" s="128">
        <f>+B20-I20</f>
        <v>3955069601</v>
      </c>
      <c r="C21" s="102"/>
      <c r="D21" s="102"/>
      <c r="E21" s="102"/>
      <c r="F21" s="102"/>
      <c r="G21" s="99"/>
      <c r="H21" s="96"/>
      <c r="I21" s="96"/>
      <c r="J21" s="101"/>
    </row>
    <row r="22" spans="1:10">
      <c r="B22" s="129" t="s">
        <v>3</v>
      </c>
      <c r="C22" s="127">
        <f>SUBTOTAL(109,C4:C20)</f>
        <v>0</v>
      </c>
      <c r="D22" s="103">
        <f t="shared" ref="D22:G22" si="1">SUBTOTAL(109,D4:D16)</f>
        <v>0</v>
      </c>
      <c r="E22" s="103">
        <f t="shared" si="1"/>
        <v>14000000</v>
      </c>
      <c r="F22" s="103">
        <f t="shared" si="1"/>
        <v>0</v>
      </c>
      <c r="G22" s="103">
        <f t="shared" si="1"/>
        <v>81958644</v>
      </c>
      <c r="H22" s="127">
        <f>SUBTOTAL(109,H4:H20)</f>
        <v>23725018</v>
      </c>
      <c r="I22" s="127">
        <f>SUBTOTAL(109,I4:I20)</f>
        <v>4662754601</v>
      </c>
      <c r="J22" s="1"/>
    </row>
    <row r="23" spans="1:10">
      <c r="A23" s="96" t="s">
        <v>615</v>
      </c>
    </row>
    <row r="27" spans="1:10" ht="28.5">
      <c r="C27" s="112" t="s">
        <v>607</v>
      </c>
      <c r="D27" s="112" t="s">
        <v>608</v>
      </c>
      <c r="E27" s="112" t="s">
        <v>609</v>
      </c>
      <c r="F27" s="112" t="s">
        <v>610</v>
      </c>
      <c r="G27" s="112" t="s">
        <v>611</v>
      </c>
      <c r="H27" s="113" t="s">
        <v>612</v>
      </c>
      <c r="I27" s="113" t="s">
        <v>613</v>
      </c>
    </row>
    <row r="28" spans="1:10">
      <c r="C28" s="130">
        <v>0</v>
      </c>
      <c r="D28" s="130">
        <v>0</v>
      </c>
      <c r="E28" s="130">
        <v>14000000</v>
      </c>
      <c r="F28" s="130">
        <v>0</v>
      </c>
      <c r="G28" s="130">
        <v>81958644</v>
      </c>
      <c r="H28" s="130">
        <v>23725018</v>
      </c>
      <c r="I28" s="130">
        <v>4662754601</v>
      </c>
    </row>
  </sheetData>
  <mergeCells count="1">
    <mergeCell ref="C2:H2"/>
  </mergeCells>
  <phoneticPr fontId="8" type="noConversion"/>
  <pageMargins left="0.7" right="0.7" top="0.75" bottom="0.75" header="0.3" footer="0.3"/>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8115F-8CF2-487C-A3A6-4AA70977ED86}">
  <dimension ref="A3:I20"/>
  <sheetViews>
    <sheetView workbookViewId="0">
      <selection activeCell="E17" sqref="E17"/>
    </sheetView>
  </sheetViews>
  <sheetFormatPr baseColWidth="10" defaultColWidth="11.46484375" defaultRowHeight="14.25"/>
  <cols>
    <col min="1" max="1" width="15.1328125" customWidth="1"/>
    <col min="2" max="2" width="36.46484375" customWidth="1"/>
    <col min="3" max="3" width="19.6640625" bestFit="1" customWidth="1"/>
    <col min="4" max="4" width="10.53125" bestFit="1" customWidth="1"/>
    <col min="5" max="5" width="46.46484375" customWidth="1"/>
    <col min="6" max="6" width="14.1328125" customWidth="1"/>
  </cols>
  <sheetData>
    <row r="3" spans="1:9" ht="45" customHeight="1">
      <c r="A3" s="83" t="s">
        <v>616</v>
      </c>
      <c r="B3" s="83" t="s">
        <v>617</v>
      </c>
      <c r="C3" s="83" t="s">
        <v>46</v>
      </c>
      <c r="D3" s="84" t="s">
        <v>618</v>
      </c>
      <c r="E3" s="108" t="s">
        <v>619</v>
      </c>
      <c r="F3" s="84"/>
      <c r="G3" t="s">
        <v>620</v>
      </c>
      <c r="H3" t="s">
        <v>618</v>
      </c>
      <c r="I3" t="s">
        <v>619</v>
      </c>
    </row>
    <row r="4" spans="1:9" ht="15" customHeight="1">
      <c r="A4" t="s">
        <v>3</v>
      </c>
      <c r="D4" s="81"/>
      <c r="E4" s="301" t="s">
        <v>621</v>
      </c>
      <c r="F4" s="114"/>
      <c r="G4">
        <v>484</v>
      </c>
      <c r="I4" t="s">
        <v>622</v>
      </c>
    </row>
    <row r="5" spans="1:9" ht="13.5" customHeight="1">
      <c r="E5" s="301"/>
      <c r="F5" s="114"/>
      <c r="G5" t="s">
        <v>285</v>
      </c>
      <c r="H5">
        <v>1705811538</v>
      </c>
    </row>
    <row r="6" spans="1:9" ht="78.75" customHeight="1">
      <c r="E6" s="301"/>
      <c r="F6" s="81"/>
      <c r="G6">
        <v>485</v>
      </c>
      <c r="I6" t="s">
        <v>622</v>
      </c>
    </row>
    <row r="7" spans="1:9" ht="24" customHeight="1">
      <c r="E7" s="300"/>
      <c r="F7" s="81"/>
      <c r="G7" t="s">
        <v>285</v>
      </c>
      <c r="H7">
        <v>2663906789</v>
      </c>
    </row>
    <row r="8" spans="1:9" ht="13.5" customHeight="1">
      <c r="E8" s="300"/>
      <c r="F8" s="81"/>
      <c r="G8">
        <v>536</v>
      </c>
      <c r="I8" t="s">
        <v>623</v>
      </c>
    </row>
    <row r="9" spans="1:9" ht="29.25" customHeight="1">
      <c r="E9" s="300"/>
      <c r="F9" s="81"/>
      <c r="G9" t="s">
        <v>280</v>
      </c>
      <c r="H9">
        <v>1823879258</v>
      </c>
    </row>
    <row r="10" spans="1:9">
      <c r="F10" s="81"/>
      <c r="G10" t="s">
        <v>3</v>
      </c>
      <c r="H10">
        <v>6193597585</v>
      </c>
    </row>
    <row r="11" spans="1:9">
      <c r="F11" s="81"/>
    </row>
    <row r="12" spans="1:9">
      <c r="F12" s="81"/>
    </row>
    <row r="13" spans="1:9">
      <c r="E13" s="81"/>
      <c r="F13" s="81"/>
    </row>
    <row r="15" spans="1:9" ht="30" customHeight="1"/>
    <row r="16" spans="1:9" ht="15" customHeight="1"/>
    <row r="18" ht="15" customHeight="1"/>
    <row r="20" ht="15" customHeight="1"/>
  </sheetData>
  <mergeCells count="2">
    <mergeCell ref="E7:E9"/>
    <mergeCell ref="E4:E6"/>
  </mergeCell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42025-1A04-4EB8-807F-EE5E695FB134}">
  <dimension ref="A3:G20"/>
  <sheetViews>
    <sheetView workbookViewId="0">
      <selection activeCell="A3" sqref="A3:G11"/>
    </sheetView>
  </sheetViews>
  <sheetFormatPr baseColWidth="10" defaultColWidth="11.46484375" defaultRowHeight="14.25"/>
  <cols>
    <col min="1" max="1" width="49.53125" bestFit="1" customWidth="1"/>
    <col min="2" max="2" width="11" bestFit="1" customWidth="1"/>
    <col min="3" max="3" width="12.33203125" bestFit="1" customWidth="1"/>
    <col min="4" max="4" width="11.33203125" bestFit="1" customWidth="1"/>
    <col min="5" max="5" width="10" bestFit="1" customWidth="1"/>
    <col min="6" max="6" width="11" bestFit="1" customWidth="1"/>
    <col min="7" max="7" width="10.1328125" bestFit="1" customWidth="1"/>
  </cols>
  <sheetData>
    <row r="3" spans="1:7">
      <c r="A3" s="117" t="s">
        <v>624</v>
      </c>
      <c r="B3" s="118" t="s">
        <v>607</v>
      </c>
      <c r="C3" s="118" t="s">
        <v>608</v>
      </c>
      <c r="D3" s="118" t="s">
        <v>609</v>
      </c>
      <c r="E3" s="118" t="s">
        <v>625</v>
      </c>
      <c r="F3" s="118" t="s">
        <v>611</v>
      </c>
      <c r="G3" s="118" t="s">
        <v>612</v>
      </c>
    </row>
    <row r="4" spans="1:7">
      <c r="A4" s="119" t="s">
        <v>91</v>
      </c>
      <c r="B4" s="120"/>
      <c r="C4" s="120"/>
      <c r="D4" s="120"/>
      <c r="E4" s="120">
        <v>1974373</v>
      </c>
      <c r="F4" s="120"/>
      <c r="G4" s="120"/>
    </row>
    <row r="5" spans="1:7">
      <c r="A5" s="119" t="s">
        <v>2</v>
      </c>
      <c r="B5" s="120">
        <v>21271512</v>
      </c>
      <c r="C5" s="120"/>
      <c r="D5" s="120"/>
      <c r="E5" s="120"/>
      <c r="F5" s="120">
        <v>12631913</v>
      </c>
      <c r="G5" s="120"/>
    </row>
    <row r="6" spans="1:7">
      <c r="A6" s="119" t="s">
        <v>66</v>
      </c>
      <c r="B6" s="120"/>
      <c r="C6" s="120"/>
      <c r="D6" s="120"/>
      <c r="E6" s="120"/>
      <c r="F6" s="120"/>
      <c r="G6" s="120"/>
    </row>
    <row r="7" spans="1:7">
      <c r="A7" s="119" t="s">
        <v>626</v>
      </c>
      <c r="B7" s="120">
        <v>21271512</v>
      </c>
      <c r="C7" s="120"/>
      <c r="D7" s="120"/>
      <c r="E7" s="120">
        <v>1974373</v>
      </c>
      <c r="F7" s="120">
        <v>12631913</v>
      </c>
      <c r="G7" s="120"/>
    </row>
    <row r="17" spans="1:7">
      <c r="A17" s="115"/>
      <c r="B17" s="115" t="s">
        <v>607</v>
      </c>
      <c r="C17" s="115" t="s">
        <v>608</v>
      </c>
      <c r="D17" s="115" t="s">
        <v>609</v>
      </c>
      <c r="E17" s="115" t="s">
        <v>625</v>
      </c>
      <c r="F17" s="115" t="s">
        <v>611</v>
      </c>
      <c r="G17" s="115" t="s">
        <v>612</v>
      </c>
    </row>
    <row r="18" spans="1:7">
      <c r="A18" t="s">
        <v>627</v>
      </c>
      <c r="B18" s="34">
        <v>8737507864</v>
      </c>
      <c r="C18" s="34">
        <f>+B20</f>
        <v>8737507864</v>
      </c>
      <c r="D18" s="34">
        <f t="shared" ref="D18:G18" si="0">+C20</f>
        <v>8737507864</v>
      </c>
      <c r="E18" s="34">
        <f t="shared" si="0"/>
        <v>8723507864</v>
      </c>
      <c r="F18" s="34">
        <f t="shared" si="0"/>
        <v>8723507864</v>
      </c>
      <c r="G18" s="34">
        <f t="shared" si="0"/>
        <v>8641549220</v>
      </c>
    </row>
    <row r="19" spans="1:7">
      <c r="A19" t="s">
        <v>628</v>
      </c>
      <c r="B19" s="34"/>
      <c r="C19" s="34"/>
      <c r="D19" s="34">
        <v>14000000</v>
      </c>
      <c r="E19" s="34"/>
      <c r="F19" s="34">
        <v>81958644</v>
      </c>
      <c r="G19" s="34">
        <v>23725018</v>
      </c>
    </row>
    <row r="20" spans="1:7">
      <c r="A20" s="115" t="s">
        <v>629</v>
      </c>
      <c r="B20" s="116">
        <f>+B18-B19</f>
        <v>8737507864</v>
      </c>
      <c r="C20" s="116">
        <f t="shared" ref="C20:G20" si="1">+C18-C19</f>
        <v>8737507864</v>
      </c>
      <c r="D20" s="116">
        <f t="shared" si="1"/>
        <v>8723507864</v>
      </c>
      <c r="E20" s="116">
        <f t="shared" si="1"/>
        <v>8723507864</v>
      </c>
      <c r="F20" s="116">
        <f t="shared" si="1"/>
        <v>8641549220</v>
      </c>
      <c r="G20" s="116">
        <f t="shared" si="1"/>
        <v>8617824202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0163-2FEA-431A-8F54-5F96D8FB24B8}">
  <dimension ref="A1:K6"/>
  <sheetViews>
    <sheetView workbookViewId="0">
      <selection activeCell="G22" sqref="G22"/>
    </sheetView>
  </sheetViews>
  <sheetFormatPr baseColWidth="10" defaultColWidth="11.46484375" defaultRowHeight="14.25"/>
  <cols>
    <col min="1" max="1" width="22" bestFit="1" customWidth="1"/>
    <col min="2" max="2" width="39.86328125" bestFit="1" customWidth="1"/>
    <col min="3" max="3" width="12.53125" bestFit="1" customWidth="1"/>
    <col min="4" max="4" width="33.46484375" customWidth="1"/>
    <col min="5" max="5" width="26" customWidth="1"/>
    <col min="7" max="7" width="35" bestFit="1" customWidth="1"/>
    <col min="8" max="8" width="21.33203125" customWidth="1"/>
    <col min="10" max="10" width="26.1328125" bestFit="1" customWidth="1"/>
    <col min="11" max="11" width="32.86328125" customWidth="1"/>
  </cols>
  <sheetData>
    <row r="1" spans="1:11">
      <c r="A1" s="142" t="s">
        <v>46</v>
      </c>
      <c r="B1" t="s">
        <v>630</v>
      </c>
      <c r="D1" s="142" t="s">
        <v>46</v>
      </c>
      <c r="E1" t="s">
        <v>66</v>
      </c>
      <c r="G1" s="142" t="s">
        <v>46</v>
      </c>
      <c r="H1" t="s">
        <v>631</v>
      </c>
      <c r="J1" s="142" t="s">
        <v>46</v>
      </c>
      <c r="K1" t="s">
        <v>2</v>
      </c>
    </row>
    <row r="3" spans="1:11">
      <c r="A3" s="142" t="s">
        <v>632</v>
      </c>
      <c r="B3" t="s">
        <v>1</v>
      </c>
      <c r="D3" s="142" t="s">
        <v>632</v>
      </c>
      <c r="E3" t="s">
        <v>1</v>
      </c>
      <c r="G3" s="142" t="s">
        <v>632</v>
      </c>
      <c r="H3" t="s">
        <v>1</v>
      </c>
      <c r="J3" s="142" t="s">
        <v>632</v>
      </c>
      <c r="K3" t="s">
        <v>1</v>
      </c>
    </row>
    <row r="4" spans="1:11">
      <c r="A4" s="45" t="s">
        <v>633</v>
      </c>
      <c r="B4" s="162">
        <v>1849907833</v>
      </c>
      <c r="D4" s="45" t="s">
        <v>634</v>
      </c>
      <c r="E4" s="162">
        <v>176214781</v>
      </c>
      <c r="G4" s="45" t="s">
        <v>635</v>
      </c>
      <c r="H4" s="162">
        <v>30000000</v>
      </c>
      <c r="J4" s="45" t="s">
        <v>636</v>
      </c>
      <c r="K4" s="162">
        <v>21474227</v>
      </c>
    </row>
    <row r="5" spans="1:11">
      <c r="A5" s="45" t="s">
        <v>637</v>
      </c>
      <c r="B5" s="162">
        <v>8406403574</v>
      </c>
      <c r="D5" s="45" t="s">
        <v>638</v>
      </c>
      <c r="E5" s="162">
        <v>130000000</v>
      </c>
      <c r="G5" s="45" t="s">
        <v>639</v>
      </c>
      <c r="H5" s="162">
        <v>31760250</v>
      </c>
      <c r="J5" s="45" t="s">
        <v>5</v>
      </c>
      <c r="K5" s="162">
        <v>21474227</v>
      </c>
    </row>
    <row r="6" spans="1:11">
      <c r="A6" s="45" t="s">
        <v>5</v>
      </c>
      <c r="B6" s="162">
        <v>10256311407</v>
      </c>
      <c r="D6" s="45" t="s">
        <v>5</v>
      </c>
      <c r="E6" s="162">
        <v>306214781</v>
      </c>
      <c r="G6" s="45" t="s">
        <v>5</v>
      </c>
      <c r="H6" s="162">
        <v>61760250</v>
      </c>
    </row>
  </sheetData>
  <pageMargins left="0.7" right="0.7" top="0.75" bottom="0.75" header="0.3" footer="0.3"/>
  <pageSetup orientation="portrait"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B4731-E8C2-4903-B5DD-3D800C5637E4}">
  <sheetPr filterMode="1"/>
  <dimension ref="A1:DK65"/>
  <sheetViews>
    <sheetView topLeftCell="AB1" workbookViewId="0">
      <selection activeCell="AI31" sqref="AI31"/>
    </sheetView>
  </sheetViews>
  <sheetFormatPr baseColWidth="10" defaultColWidth="11.53125" defaultRowHeight="13.9"/>
  <cols>
    <col min="1" max="1" width="10.1328125" style="51" bestFit="1" customWidth="1"/>
    <col min="2" max="2" width="7.46484375" style="69" bestFit="1" customWidth="1"/>
    <col min="3" max="3" width="6.1328125" style="51" bestFit="1" customWidth="1"/>
    <col min="4" max="4" width="8" style="51" bestFit="1" customWidth="1"/>
    <col min="5" max="5" width="255.6640625" style="1" bestFit="1" customWidth="1"/>
    <col min="6" max="6" width="22.86328125" style="1" bestFit="1" customWidth="1"/>
    <col min="7" max="7" width="91.86328125" style="1" bestFit="1" customWidth="1"/>
    <col min="8" max="8" width="10.46484375" style="1" bestFit="1" customWidth="1"/>
    <col min="9" max="9" width="37.6640625" style="1" bestFit="1" customWidth="1"/>
    <col min="10" max="10" width="22.33203125" style="1" bestFit="1" customWidth="1"/>
    <col min="11" max="11" width="121.86328125" style="1" bestFit="1" customWidth="1"/>
    <col min="12" max="12" width="24.33203125" style="1" bestFit="1" customWidth="1"/>
    <col min="13" max="13" width="52.6640625" style="1" bestFit="1" customWidth="1"/>
    <col min="14" max="14" width="70.53125" style="1" bestFit="1" customWidth="1"/>
    <col min="15" max="15" width="9.86328125" style="1" bestFit="1" customWidth="1"/>
    <col min="16" max="16" width="13.6640625" style="51" bestFit="1" customWidth="1"/>
    <col min="17" max="17" width="75.6640625" style="1" bestFit="1" customWidth="1"/>
    <col min="18" max="20" width="18.33203125" style="52" bestFit="1" customWidth="1"/>
    <col min="21" max="21" width="17.1328125" style="67" bestFit="1" customWidth="1"/>
    <col min="22" max="22" width="13" style="67" bestFit="1" customWidth="1"/>
    <col min="23" max="23" width="7.6640625" style="67" bestFit="1" customWidth="1"/>
    <col min="24" max="24" width="14" style="67" bestFit="1" customWidth="1"/>
    <col min="25" max="25" width="12" style="67" bestFit="1" customWidth="1"/>
    <col min="26" max="26" width="13" style="67" bestFit="1" customWidth="1"/>
    <col min="27" max="28" width="14" style="67" bestFit="1" customWidth="1"/>
    <col min="29" max="29" width="7.33203125" style="67" bestFit="1" customWidth="1"/>
    <col min="30" max="30" width="10.86328125" style="67" bestFit="1" customWidth="1"/>
    <col min="31" max="31" width="8.53125" style="67" bestFit="1" customWidth="1"/>
    <col min="32" max="32" width="11" style="67" bestFit="1" customWidth="1"/>
    <col min="33" max="33" width="10.33203125" style="67" bestFit="1" customWidth="1"/>
    <col min="34" max="34" width="17.6640625" style="67" bestFit="1" customWidth="1"/>
    <col min="35" max="35" width="16.6640625" style="140" bestFit="1" customWidth="1"/>
    <col min="36" max="36" width="49.86328125" style="1" bestFit="1" customWidth="1"/>
    <col min="37" max="37" width="10.86328125" style="1" bestFit="1" customWidth="1"/>
    <col min="38" max="38" width="17.86328125" style="1" bestFit="1" customWidth="1"/>
    <col min="39" max="39" width="51.33203125" style="49" bestFit="1" customWidth="1"/>
    <col min="40" max="40" width="30.6640625" style="1" customWidth="1"/>
    <col min="41" max="41" width="57.1328125" style="1" bestFit="1" customWidth="1"/>
    <col min="42" max="42" width="11" style="1" bestFit="1" customWidth="1"/>
    <col min="43" max="16384" width="11.53125" style="1"/>
  </cols>
  <sheetData>
    <row r="1" spans="1:42">
      <c r="U1" s="134"/>
      <c r="V1" s="302" t="s">
        <v>640</v>
      </c>
      <c r="W1" s="302"/>
      <c r="X1" s="302"/>
      <c r="Y1" s="302"/>
      <c r="Z1" s="302"/>
      <c r="AA1" s="302"/>
      <c r="AB1" s="302"/>
      <c r="AC1" s="302"/>
      <c r="AD1" s="302"/>
      <c r="AE1" s="302"/>
      <c r="AF1" s="302"/>
      <c r="AG1" s="302"/>
      <c r="AH1" s="141"/>
      <c r="AI1" s="67"/>
    </row>
    <row r="2" spans="1:42" s="133" customFormat="1" ht="87" customHeight="1">
      <c r="A2" s="3" t="s">
        <v>23</v>
      </c>
      <c r="B2" s="131" t="s">
        <v>641</v>
      </c>
      <c r="C2" s="43" t="s">
        <v>25</v>
      </c>
      <c r="D2" s="43" t="s">
        <v>26</v>
      </c>
      <c r="E2" s="3" t="s">
        <v>27</v>
      </c>
      <c r="F2" s="3" t="s">
        <v>28</v>
      </c>
      <c r="G2" s="63" t="s">
        <v>29</v>
      </c>
      <c r="H2" s="63" t="s">
        <v>30</v>
      </c>
      <c r="I2" s="3" t="s">
        <v>31</v>
      </c>
      <c r="J2" s="63" t="s">
        <v>32</v>
      </c>
      <c r="K2" s="3" t="s">
        <v>33</v>
      </c>
      <c r="L2" s="3" t="s">
        <v>34</v>
      </c>
      <c r="M2" s="3" t="s">
        <v>35</v>
      </c>
      <c r="N2" s="3" t="s">
        <v>36</v>
      </c>
      <c r="O2" s="3" t="s">
        <v>37</v>
      </c>
      <c r="P2" s="3" t="s">
        <v>38</v>
      </c>
      <c r="Q2" s="3" t="s">
        <v>39</v>
      </c>
      <c r="R2" s="64" t="s">
        <v>40</v>
      </c>
      <c r="S2" s="64" t="s">
        <v>41</v>
      </c>
      <c r="T2" s="64" t="s">
        <v>42</v>
      </c>
      <c r="U2" s="132" t="s">
        <v>642</v>
      </c>
      <c r="V2" s="132" t="s">
        <v>643</v>
      </c>
      <c r="W2" s="132" t="s">
        <v>644</v>
      </c>
      <c r="X2" s="132" t="s">
        <v>645</v>
      </c>
      <c r="Y2" s="132" t="s">
        <v>646</v>
      </c>
      <c r="Z2" s="132" t="s">
        <v>647</v>
      </c>
      <c r="AA2" s="132" t="s">
        <v>648</v>
      </c>
      <c r="AB2" s="132" t="s">
        <v>649</v>
      </c>
      <c r="AC2" s="132" t="s">
        <v>650</v>
      </c>
      <c r="AD2" s="132" t="s">
        <v>651</v>
      </c>
      <c r="AE2" s="132" t="s">
        <v>652</v>
      </c>
      <c r="AF2" s="132" t="s">
        <v>653</v>
      </c>
      <c r="AG2" s="132" t="s">
        <v>654</v>
      </c>
      <c r="AH2" s="132" t="s">
        <v>655</v>
      </c>
      <c r="AI2" s="132" t="s">
        <v>45</v>
      </c>
      <c r="AJ2" s="3" t="s">
        <v>46</v>
      </c>
      <c r="AK2" s="3" t="s">
        <v>47</v>
      </c>
      <c r="AL2" s="3" t="s">
        <v>48</v>
      </c>
      <c r="AM2" s="160" t="s">
        <v>656</v>
      </c>
      <c r="AN2" s="3" t="s">
        <v>50</v>
      </c>
    </row>
    <row r="3" spans="1:42" ht="14.25">
      <c r="A3" s="20" t="s">
        <v>14</v>
      </c>
      <c r="B3" s="68">
        <v>2019</v>
      </c>
      <c r="C3" s="46" t="s">
        <v>379</v>
      </c>
      <c r="D3" s="46" t="s">
        <v>380</v>
      </c>
      <c r="E3" s="20" t="s">
        <v>381</v>
      </c>
      <c r="F3" s="20" t="s">
        <v>382</v>
      </c>
      <c r="G3" s="20" t="s">
        <v>383</v>
      </c>
      <c r="H3" s="18" t="s">
        <v>57</v>
      </c>
      <c r="I3" s="18" t="s">
        <v>58</v>
      </c>
      <c r="J3" s="18" t="s">
        <v>98</v>
      </c>
      <c r="K3" s="20" t="s">
        <v>99</v>
      </c>
      <c r="L3" s="18" t="s">
        <v>100</v>
      </c>
      <c r="M3" s="18" t="s">
        <v>101</v>
      </c>
      <c r="N3" s="18" t="s">
        <v>63</v>
      </c>
      <c r="O3" s="20" t="s">
        <v>89</v>
      </c>
      <c r="P3" s="46" t="s">
        <v>384</v>
      </c>
      <c r="Q3" s="20" t="s">
        <v>236</v>
      </c>
      <c r="R3" s="62">
        <v>50523</v>
      </c>
      <c r="S3" s="62">
        <v>50523</v>
      </c>
      <c r="T3" s="62">
        <v>0</v>
      </c>
      <c r="U3" s="66">
        <v>50523</v>
      </c>
      <c r="V3" s="66"/>
      <c r="W3" s="66"/>
      <c r="X3" s="66"/>
      <c r="Y3" s="66"/>
      <c r="Z3" s="66"/>
      <c r="AA3" s="66"/>
      <c r="AB3" s="66"/>
      <c r="AC3" s="66"/>
      <c r="AD3" s="66"/>
      <c r="AE3" s="66"/>
      <c r="AF3" s="66"/>
      <c r="AG3" s="66"/>
      <c r="AH3" s="65">
        <f t="shared" ref="AH3:AH34" si="0">SUM(V3:AG3)</f>
        <v>0</v>
      </c>
      <c r="AI3" s="65">
        <f t="shared" ref="AI3:AI61" si="1">+U3-AH3</f>
        <v>50523</v>
      </c>
      <c r="AJ3" s="7" t="s">
        <v>2</v>
      </c>
      <c r="AK3" s="7">
        <v>2021</v>
      </c>
      <c r="AL3" s="7" t="s">
        <v>104</v>
      </c>
      <c r="AM3" s="161" t="s">
        <v>636</v>
      </c>
      <c r="AN3" s="7"/>
    </row>
    <row r="4" spans="1:42" ht="14.25" hidden="1">
      <c r="A4" s="22">
        <v>450</v>
      </c>
      <c r="B4" s="68">
        <v>2013</v>
      </c>
      <c r="C4" s="22">
        <v>606</v>
      </c>
      <c r="D4" s="22">
        <v>962</v>
      </c>
      <c r="E4" s="53" t="s">
        <v>258</v>
      </c>
      <c r="F4" s="7" t="s">
        <v>271</v>
      </c>
      <c r="G4" s="7" t="s">
        <v>657</v>
      </c>
      <c r="H4" s="7"/>
      <c r="I4" s="7"/>
      <c r="J4" s="7"/>
      <c r="K4" s="7" t="s">
        <v>657</v>
      </c>
      <c r="L4" s="7"/>
      <c r="M4" s="7"/>
      <c r="N4" s="7"/>
      <c r="O4" s="7" t="s">
        <v>206</v>
      </c>
      <c r="P4" s="22">
        <v>900249043</v>
      </c>
      <c r="Q4" s="7" t="s">
        <v>261</v>
      </c>
      <c r="R4" s="8">
        <v>30000000</v>
      </c>
      <c r="S4" s="8">
        <v>30000000</v>
      </c>
      <c r="T4" s="8">
        <v>0</v>
      </c>
      <c r="U4" s="65">
        <v>30000000</v>
      </c>
      <c r="V4" s="65"/>
      <c r="W4" s="65"/>
      <c r="X4" s="65"/>
      <c r="Y4" s="65"/>
      <c r="Z4" s="65"/>
      <c r="AA4" s="65"/>
      <c r="AB4" s="65"/>
      <c r="AC4" s="65"/>
      <c r="AD4" s="65"/>
      <c r="AE4" s="65"/>
      <c r="AF4" s="65"/>
      <c r="AG4" s="65"/>
      <c r="AH4" s="65">
        <f t="shared" si="0"/>
        <v>0</v>
      </c>
      <c r="AI4" s="65">
        <f t="shared" si="1"/>
        <v>30000000</v>
      </c>
      <c r="AJ4" s="7" t="s">
        <v>631</v>
      </c>
      <c r="AK4" s="7">
        <v>2014</v>
      </c>
      <c r="AL4" s="7" t="s">
        <v>67</v>
      </c>
      <c r="AM4" s="161" t="s">
        <v>635</v>
      </c>
      <c r="AN4" s="7" t="s">
        <v>658</v>
      </c>
      <c r="AO4" s="1" t="s">
        <v>659</v>
      </c>
      <c r="AP4" s="1">
        <v>3145820300</v>
      </c>
    </row>
    <row r="5" spans="1:42" ht="14.25" hidden="1">
      <c r="A5" s="22">
        <v>275</v>
      </c>
      <c r="B5" s="68">
        <v>2015</v>
      </c>
      <c r="C5" s="22">
        <v>585</v>
      </c>
      <c r="D5" s="22">
        <v>861</v>
      </c>
      <c r="E5" s="53" t="s">
        <v>246</v>
      </c>
      <c r="F5" s="7" t="s">
        <v>247</v>
      </c>
      <c r="G5" s="7" t="s">
        <v>248</v>
      </c>
      <c r="H5" s="7"/>
      <c r="I5" s="7"/>
      <c r="J5" s="7"/>
      <c r="K5" s="7" t="s">
        <v>248</v>
      </c>
      <c r="L5" s="7"/>
      <c r="M5" s="7"/>
      <c r="N5" s="7"/>
      <c r="O5" s="7" t="s">
        <v>249</v>
      </c>
      <c r="P5" s="22">
        <v>52265831</v>
      </c>
      <c r="Q5" s="7" t="s">
        <v>250</v>
      </c>
      <c r="R5" s="8">
        <v>2790000</v>
      </c>
      <c r="S5" s="8">
        <v>2790000</v>
      </c>
      <c r="T5" s="8">
        <v>0</v>
      </c>
      <c r="U5" s="65">
        <v>2790000</v>
      </c>
      <c r="V5" s="65"/>
      <c r="W5" s="65"/>
      <c r="X5" s="65"/>
      <c r="Y5" s="65"/>
      <c r="Z5" s="65"/>
      <c r="AA5" s="65"/>
      <c r="AB5" s="65"/>
      <c r="AC5" s="65"/>
      <c r="AD5" s="65"/>
      <c r="AE5" s="65"/>
      <c r="AF5" s="65"/>
      <c r="AG5" s="65"/>
      <c r="AH5" s="65">
        <f t="shared" si="0"/>
        <v>0</v>
      </c>
      <c r="AI5" s="65">
        <f t="shared" si="1"/>
        <v>2790000</v>
      </c>
      <c r="AJ5" s="7" t="s">
        <v>631</v>
      </c>
      <c r="AK5" s="7">
        <v>2016</v>
      </c>
      <c r="AL5" s="7" t="s">
        <v>67</v>
      </c>
      <c r="AM5" s="161" t="s">
        <v>639</v>
      </c>
      <c r="AN5" s="7" t="s">
        <v>660</v>
      </c>
      <c r="AO5" s="1" t="s">
        <v>661</v>
      </c>
      <c r="AP5" s="1">
        <v>3004536722</v>
      </c>
    </row>
    <row r="6" spans="1:42" ht="14.25" hidden="1">
      <c r="A6" s="22">
        <v>286</v>
      </c>
      <c r="B6" s="68">
        <v>2015</v>
      </c>
      <c r="C6" s="22">
        <v>402</v>
      </c>
      <c r="D6" s="22">
        <v>872</v>
      </c>
      <c r="E6" s="53" t="s">
        <v>251</v>
      </c>
      <c r="F6" s="7" t="s">
        <v>252</v>
      </c>
      <c r="G6" s="7" t="s">
        <v>253</v>
      </c>
      <c r="H6" s="7"/>
      <c r="I6" s="7"/>
      <c r="J6" s="7"/>
      <c r="K6" s="7" t="s">
        <v>253</v>
      </c>
      <c r="L6" s="7"/>
      <c r="M6" s="7"/>
      <c r="N6" s="7"/>
      <c r="O6" s="7" t="s">
        <v>249</v>
      </c>
      <c r="P6" s="22">
        <v>79233936</v>
      </c>
      <c r="Q6" s="7" t="s">
        <v>254</v>
      </c>
      <c r="R6" s="8">
        <v>28970250</v>
      </c>
      <c r="S6" s="8">
        <v>28970250</v>
      </c>
      <c r="T6" s="8">
        <v>0</v>
      </c>
      <c r="U6" s="65">
        <v>28970250</v>
      </c>
      <c r="V6" s="65"/>
      <c r="W6" s="65"/>
      <c r="X6" s="65"/>
      <c r="Y6" s="65"/>
      <c r="Z6" s="65"/>
      <c r="AA6" s="65"/>
      <c r="AB6" s="65"/>
      <c r="AC6" s="65"/>
      <c r="AD6" s="65"/>
      <c r="AE6" s="65"/>
      <c r="AF6" s="65"/>
      <c r="AG6" s="65"/>
      <c r="AH6" s="65">
        <f t="shared" si="0"/>
        <v>0</v>
      </c>
      <c r="AI6" s="65">
        <f t="shared" si="1"/>
        <v>28970250</v>
      </c>
      <c r="AJ6" s="7" t="s">
        <v>631</v>
      </c>
      <c r="AK6" s="7">
        <v>2016</v>
      </c>
      <c r="AL6" s="7" t="s">
        <v>67</v>
      </c>
      <c r="AM6" s="161" t="s">
        <v>639</v>
      </c>
      <c r="AN6" s="7" t="s">
        <v>660</v>
      </c>
      <c r="AO6" s="1" t="s">
        <v>661</v>
      </c>
      <c r="AP6" s="1">
        <v>3004536722</v>
      </c>
    </row>
    <row r="7" spans="1:42" ht="14.25">
      <c r="A7" s="20" t="s">
        <v>13</v>
      </c>
      <c r="B7" s="68">
        <v>2020</v>
      </c>
      <c r="C7" s="46" t="s">
        <v>357</v>
      </c>
      <c r="D7" s="46" t="s">
        <v>358</v>
      </c>
      <c r="E7" s="20" t="s">
        <v>359</v>
      </c>
      <c r="F7" s="20" t="s">
        <v>360</v>
      </c>
      <c r="G7" s="20" t="s">
        <v>97</v>
      </c>
      <c r="H7" s="18" t="s">
        <v>57</v>
      </c>
      <c r="I7" s="18" t="s">
        <v>58</v>
      </c>
      <c r="J7" s="18" t="s">
        <v>98</v>
      </c>
      <c r="K7" s="20" t="s">
        <v>99</v>
      </c>
      <c r="L7" s="18" t="s">
        <v>100</v>
      </c>
      <c r="M7" s="18" t="s">
        <v>101</v>
      </c>
      <c r="N7" s="18" t="s">
        <v>361</v>
      </c>
      <c r="O7" s="20" t="s">
        <v>89</v>
      </c>
      <c r="P7" s="46" t="s">
        <v>362</v>
      </c>
      <c r="Q7" s="20" t="s">
        <v>363</v>
      </c>
      <c r="R7" s="62">
        <v>17455110</v>
      </c>
      <c r="S7" s="62">
        <v>17455110</v>
      </c>
      <c r="T7" s="62">
        <v>17331565</v>
      </c>
      <c r="U7" s="66">
        <v>123545</v>
      </c>
      <c r="V7" s="66"/>
      <c r="W7" s="66"/>
      <c r="X7" s="66"/>
      <c r="Y7" s="66"/>
      <c r="Z7" s="66"/>
      <c r="AA7" s="66"/>
      <c r="AB7" s="66"/>
      <c r="AC7" s="66"/>
      <c r="AD7" s="66"/>
      <c r="AE7" s="66"/>
      <c r="AF7" s="66"/>
      <c r="AG7" s="66"/>
      <c r="AH7" s="65">
        <f t="shared" si="0"/>
        <v>0</v>
      </c>
      <c r="AI7" s="65">
        <f t="shared" si="1"/>
        <v>123545</v>
      </c>
      <c r="AJ7" s="7" t="s">
        <v>2</v>
      </c>
      <c r="AK7" s="7">
        <v>2021</v>
      </c>
      <c r="AL7" s="7" t="s">
        <v>104</v>
      </c>
      <c r="AM7" s="161" t="s">
        <v>636</v>
      </c>
      <c r="AN7" s="7"/>
    </row>
    <row r="8" spans="1:42" ht="14.25" hidden="1">
      <c r="A8" s="23">
        <v>484</v>
      </c>
      <c r="B8" s="68">
        <v>2018</v>
      </c>
      <c r="C8" s="22">
        <v>624</v>
      </c>
      <c r="D8" s="22">
        <v>599</v>
      </c>
      <c r="E8" s="53" t="s">
        <v>284</v>
      </c>
      <c r="F8" s="7" t="s">
        <v>278</v>
      </c>
      <c r="G8" s="7" t="s">
        <v>282</v>
      </c>
      <c r="H8" s="7"/>
      <c r="I8" s="7"/>
      <c r="J8" s="7"/>
      <c r="K8" s="7" t="s">
        <v>282</v>
      </c>
      <c r="L8" s="7"/>
      <c r="M8" s="7"/>
      <c r="N8" s="7"/>
      <c r="O8" s="7" t="s">
        <v>89</v>
      </c>
      <c r="P8" s="22">
        <v>901173158</v>
      </c>
      <c r="Q8" s="7" t="s">
        <v>285</v>
      </c>
      <c r="R8" s="8">
        <v>1705811538</v>
      </c>
      <c r="S8" s="8">
        <v>1705811538</v>
      </c>
      <c r="T8" s="8">
        <v>0</v>
      </c>
      <c r="U8" s="65">
        <v>10608618</v>
      </c>
      <c r="V8" s="65"/>
      <c r="W8" s="65"/>
      <c r="X8" s="65"/>
      <c r="Y8" s="65"/>
      <c r="Z8" s="65"/>
      <c r="AA8" s="65"/>
      <c r="AB8" s="65"/>
      <c r="AC8" s="65"/>
      <c r="AD8" s="65"/>
      <c r="AE8" s="65"/>
      <c r="AF8" s="65"/>
      <c r="AG8" s="65"/>
      <c r="AH8" s="65">
        <f t="shared" si="0"/>
        <v>0</v>
      </c>
      <c r="AI8" s="65">
        <f t="shared" si="1"/>
        <v>10608618</v>
      </c>
      <c r="AJ8" s="7" t="s">
        <v>630</v>
      </c>
      <c r="AK8" s="7">
        <v>2019</v>
      </c>
      <c r="AL8" s="7" t="s">
        <v>67</v>
      </c>
      <c r="AM8" s="161" t="s">
        <v>637</v>
      </c>
      <c r="AN8" s="7" t="s">
        <v>662</v>
      </c>
      <c r="AO8" s="1" t="s">
        <v>663</v>
      </c>
    </row>
    <row r="9" spans="1:42" ht="14.25">
      <c r="A9" s="20" t="s">
        <v>12</v>
      </c>
      <c r="B9" s="68">
        <v>2021</v>
      </c>
      <c r="C9" s="46" t="s">
        <v>664</v>
      </c>
      <c r="D9" s="46" t="s">
        <v>665</v>
      </c>
      <c r="E9" s="20" t="s">
        <v>666</v>
      </c>
      <c r="F9" s="20" t="s">
        <v>534</v>
      </c>
      <c r="G9" s="20" t="s">
        <v>535</v>
      </c>
      <c r="H9" s="18" t="s">
        <v>57</v>
      </c>
      <c r="I9" s="18" t="s">
        <v>58</v>
      </c>
      <c r="J9" s="18" t="s">
        <v>667</v>
      </c>
      <c r="K9" s="20" t="s">
        <v>668</v>
      </c>
      <c r="L9" s="18" t="s">
        <v>669</v>
      </c>
      <c r="M9" s="18" t="s">
        <v>670</v>
      </c>
      <c r="N9" s="18" t="s">
        <v>63</v>
      </c>
      <c r="O9" s="20" t="s">
        <v>64</v>
      </c>
      <c r="P9" s="46" t="s">
        <v>671</v>
      </c>
      <c r="Q9" s="20" t="s">
        <v>672</v>
      </c>
      <c r="R9" s="62">
        <v>552000</v>
      </c>
      <c r="S9" s="62">
        <v>552000</v>
      </c>
      <c r="T9" s="62">
        <v>0</v>
      </c>
      <c r="U9" s="66">
        <v>552000</v>
      </c>
      <c r="V9" s="66"/>
      <c r="W9" s="66"/>
      <c r="X9" s="66"/>
      <c r="Y9" s="66"/>
      <c r="Z9" s="66"/>
      <c r="AA9" s="66"/>
      <c r="AB9" s="66"/>
      <c r="AC9" s="66"/>
      <c r="AD9" s="66"/>
      <c r="AE9" s="66"/>
      <c r="AF9" s="66"/>
      <c r="AG9" s="66"/>
      <c r="AH9" s="65">
        <f t="shared" si="0"/>
        <v>0</v>
      </c>
      <c r="AI9" s="65">
        <f t="shared" si="1"/>
        <v>552000</v>
      </c>
      <c r="AJ9" s="7" t="s">
        <v>2</v>
      </c>
      <c r="AK9" s="7">
        <v>2022</v>
      </c>
      <c r="AL9" s="7" t="s">
        <v>67</v>
      </c>
      <c r="AM9" s="161" t="s">
        <v>636</v>
      </c>
      <c r="AN9" s="7"/>
    </row>
    <row r="10" spans="1:42" ht="14.25">
      <c r="A10" s="20" t="s">
        <v>11</v>
      </c>
      <c r="B10" s="68">
        <v>2021</v>
      </c>
      <c r="C10" s="46" t="s">
        <v>673</v>
      </c>
      <c r="D10" s="46" t="s">
        <v>674</v>
      </c>
      <c r="E10" s="20" t="s">
        <v>675</v>
      </c>
      <c r="F10" s="20" t="s">
        <v>534</v>
      </c>
      <c r="G10" s="20" t="s">
        <v>535</v>
      </c>
      <c r="H10" s="18" t="s">
        <v>57</v>
      </c>
      <c r="I10" s="18" t="s">
        <v>58</v>
      </c>
      <c r="J10" s="18" t="s">
        <v>667</v>
      </c>
      <c r="K10" s="20" t="s">
        <v>668</v>
      </c>
      <c r="L10" s="18" t="s">
        <v>669</v>
      </c>
      <c r="M10" s="18" t="s">
        <v>670</v>
      </c>
      <c r="N10" s="18" t="s">
        <v>63</v>
      </c>
      <c r="O10" s="20" t="s">
        <v>64</v>
      </c>
      <c r="P10" s="46" t="s">
        <v>676</v>
      </c>
      <c r="Q10" s="20" t="s">
        <v>677</v>
      </c>
      <c r="R10" s="62">
        <v>552000</v>
      </c>
      <c r="S10" s="62">
        <v>552000</v>
      </c>
      <c r="T10" s="62">
        <v>0</v>
      </c>
      <c r="U10" s="66">
        <v>552000</v>
      </c>
      <c r="V10" s="66"/>
      <c r="W10" s="66"/>
      <c r="X10" s="66"/>
      <c r="Y10" s="66"/>
      <c r="Z10" s="66"/>
      <c r="AA10" s="66"/>
      <c r="AB10" s="66"/>
      <c r="AC10" s="66"/>
      <c r="AD10" s="66"/>
      <c r="AE10" s="66"/>
      <c r="AF10" s="66"/>
      <c r="AG10" s="66"/>
      <c r="AH10" s="65">
        <f t="shared" si="0"/>
        <v>0</v>
      </c>
      <c r="AI10" s="65">
        <f t="shared" si="1"/>
        <v>552000</v>
      </c>
      <c r="AJ10" s="7" t="s">
        <v>2</v>
      </c>
      <c r="AK10" s="7">
        <v>2022</v>
      </c>
      <c r="AL10" s="7" t="s">
        <v>67</v>
      </c>
      <c r="AM10" s="161" t="s">
        <v>636</v>
      </c>
      <c r="AN10" s="7"/>
    </row>
    <row r="11" spans="1:42" ht="14.25">
      <c r="A11" s="20" t="s">
        <v>10</v>
      </c>
      <c r="B11" s="68">
        <v>2021</v>
      </c>
      <c r="C11" s="46" t="s">
        <v>678</v>
      </c>
      <c r="D11" s="46" t="s">
        <v>678</v>
      </c>
      <c r="E11" s="20" t="s">
        <v>679</v>
      </c>
      <c r="F11" s="20" t="s">
        <v>680</v>
      </c>
      <c r="G11" s="20" t="s">
        <v>681</v>
      </c>
      <c r="H11" s="18" t="s">
        <v>57</v>
      </c>
      <c r="I11" s="18" t="s">
        <v>58</v>
      </c>
      <c r="J11" s="18" t="s">
        <v>98</v>
      </c>
      <c r="K11" s="20" t="s">
        <v>99</v>
      </c>
      <c r="L11" s="18" t="s">
        <v>100</v>
      </c>
      <c r="M11" s="18" t="s">
        <v>101</v>
      </c>
      <c r="N11" s="18" t="s">
        <v>361</v>
      </c>
      <c r="O11" s="20" t="s">
        <v>89</v>
      </c>
      <c r="P11" s="46" t="s">
        <v>419</v>
      </c>
      <c r="Q11" s="20" t="s">
        <v>420</v>
      </c>
      <c r="R11" s="62">
        <v>2473174</v>
      </c>
      <c r="S11" s="62">
        <v>2473174</v>
      </c>
      <c r="T11" s="62">
        <v>1777590</v>
      </c>
      <c r="U11" s="66">
        <v>695584</v>
      </c>
      <c r="V11" s="66"/>
      <c r="W11" s="66"/>
      <c r="X11" s="66"/>
      <c r="Y11" s="66"/>
      <c r="Z11" s="66"/>
      <c r="AA11" s="66"/>
      <c r="AB11" s="66"/>
      <c r="AC11" s="66"/>
      <c r="AD11" s="66"/>
      <c r="AE11" s="66"/>
      <c r="AF11" s="66"/>
      <c r="AG11" s="66"/>
      <c r="AH11" s="65">
        <f t="shared" si="0"/>
        <v>0</v>
      </c>
      <c r="AI11" s="65">
        <f t="shared" si="1"/>
        <v>695584</v>
      </c>
      <c r="AJ11" s="7" t="s">
        <v>2</v>
      </c>
      <c r="AK11" s="7">
        <v>2022</v>
      </c>
      <c r="AL11" s="7" t="s">
        <v>104</v>
      </c>
      <c r="AM11" s="161" t="s">
        <v>636</v>
      </c>
      <c r="AN11" s="7"/>
    </row>
    <row r="12" spans="1:42" hidden="1">
      <c r="A12" s="22" t="s">
        <v>51</v>
      </c>
      <c r="B12" s="68">
        <v>2019</v>
      </c>
      <c r="C12" s="22" t="s">
        <v>52</v>
      </c>
      <c r="D12" s="22" t="s">
        <v>53</v>
      </c>
      <c r="E12" s="7" t="s">
        <v>54</v>
      </c>
      <c r="F12" s="7" t="s">
        <v>55</v>
      </c>
      <c r="G12" s="7" t="s">
        <v>56</v>
      </c>
      <c r="H12" s="7" t="s">
        <v>57</v>
      </c>
      <c r="I12" s="7" t="s">
        <v>58</v>
      </c>
      <c r="J12" s="7" t="s">
        <v>59</v>
      </c>
      <c r="K12" s="7" t="s">
        <v>60</v>
      </c>
      <c r="L12" s="7" t="s">
        <v>61</v>
      </c>
      <c r="M12" s="7" t="s">
        <v>62</v>
      </c>
      <c r="N12" s="7" t="s">
        <v>63</v>
      </c>
      <c r="O12" s="7" t="s">
        <v>64</v>
      </c>
      <c r="P12" s="22">
        <v>80769495</v>
      </c>
      <c r="Q12" s="7" t="s">
        <v>65</v>
      </c>
      <c r="R12" s="8">
        <v>5356000</v>
      </c>
      <c r="S12" s="8">
        <v>5356000</v>
      </c>
      <c r="T12" s="8">
        <v>0</v>
      </c>
      <c r="U12" s="65">
        <v>5356000</v>
      </c>
      <c r="V12" s="65"/>
      <c r="W12" s="65"/>
      <c r="X12" s="65"/>
      <c r="Y12" s="65"/>
      <c r="Z12" s="65"/>
      <c r="AA12" s="65"/>
      <c r="AB12" s="65"/>
      <c r="AC12" s="65"/>
      <c r="AD12" s="65"/>
      <c r="AE12" s="65"/>
      <c r="AF12" s="65"/>
      <c r="AG12" s="65"/>
      <c r="AH12" s="65">
        <f t="shared" si="0"/>
        <v>0</v>
      </c>
      <c r="AI12" s="65">
        <f t="shared" si="1"/>
        <v>5356000</v>
      </c>
      <c r="AJ12" s="7" t="s">
        <v>66</v>
      </c>
      <c r="AK12" s="7">
        <v>2020</v>
      </c>
      <c r="AL12" s="7" t="s">
        <v>67</v>
      </c>
      <c r="AM12" s="161" t="s">
        <v>634</v>
      </c>
      <c r="AN12" s="7" t="s">
        <v>682</v>
      </c>
    </row>
    <row r="13" spans="1:42" ht="14.25" hidden="1">
      <c r="A13" s="20" t="s">
        <v>683</v>
      </c>
      <c r="B13" s="68">
        <v>2021</v>
      </c>
      <c r="C13" s="46" t="s">
        <v>684</v>
      </c>
      <c r="D13" s="46" t="s">
        <v>685</v>
      </c>
      <c r="E13" s="20" t="s">
        <v>686</v>
      </c>
      <c r="F13" s="20" t="s">
        <v>488</v>
      </c>
      <c r="G13" s="20" t="s">
        <v>489</v>
      </c>
      <c r="H13" s="18" t="s">
        <v>57</v>
      </c>
      <c r="I13" s="18" t="s">
        <v>58</v>
      </c>
      <c r="J13" s="18" t="s">
        <v>667</v>
      </c>
      <c r="K13" s="20" t="s">
        <v>668</v>
      </c>
      <c r="L13" s="18" t="s">
        <v>687</v>
      </c>
      <c r="M13" s="18" t="s">
        <v>688</v>
      </c>
      <c r="N13" s="18" t="s">
        <v>63</v>
      </c>
      <c r="O13" s="20" t="s">
        <v>64</v>
      </c>
      <c r="P13" s="46" t="s">
        <v>689</v>
      </c>
      <c r="Q13" s="20" t="s">
        <v>690</v>
      </c>
      <c r="R13" s="62">
        <v>8325000</v>
      </c>
      <c r="S13" s="62">
        <v>8325000</v>
      </c>
      <c r="T13" s="62">
        <v>0</v>
      </c>
      <c r="U13" s="66">
        <v>8325000</v>
      </c>
      <c r="V13" s="66"/>
      <c r="W13" s="66"/>
      <c r="X13" s="66"/>
      <c r="Y13" s="66"/>
      <c r="Z13" s="66"/>
      <c r="AA13" s="66"/>
      <c r="AB13" s="66"/>
      <c r="AC13" s="66"/>
      <c r="AD13" s="66"/>
      <c r="AE13" s="66"/>
      <c r="AF13" s="66"/>
      <c r="AG13" s="66"/>
      <c r="AH13" s="65">
        <f t="shared" si="0"/>
        <v>0</v>
      </c>
      <c r="AI13" s="65">
        <f t="shared" si="1"/>
        <v>8325000</v>
      </c>
      <c r="AJ13" s="7" t="s">
        <v>66</v>
      </c>
      <c r="AK13" s="7">
        <v>2022</v>
      </c>
      <c r="AL13" s="7" t="s">
        <v>67</v>
      </c>
      <c r="AM13" s="161" t="s">
        <v>634</v>
      </c>
      <c r="AN13" s="7"/>
    </row>
    <row r="14" spans="1:42" ht="14.25" hidden="1">
      <c r="A14" s="156" t="s">
        <v>691</v>
      </c>
      <c r="B14" s="68">
        <v>2021</v>
      </c>
      <c r="C14" s="46" t="s">
        <v>692</v>
      </c>
      <c r="D14" s="46" t="s">
        <v>693</v>
      </c>
      <c r="E14" s="20" t="s">
        <v>694</v>
      </c>
      <c r="F14" s="20" t="s">
        <v>695</v>
      </c>
      <c r="G14" s="20" t="s">
        <v>696</v>
      </c>
      <c r="H14" s="18" t="s">
        <v>57</v>
      </c>
      <c r="I14" s="18" t="s">
        <v>58</v>
      </c>
      <c r="J14" s="18" t="s">
        <v>697</v>
      </c>
      <c r="K14" s="20" t="s">
        <v>698</v>
      </c>
      <c r="L14" s="18" t="s">
        <v>699</v>
      </c>
      <c r="M14" s="18" t="s">
        <v>700</v>
      </c>
      <c r="N14" s="18" t="s">
        <v>184</v>
      </c>
      <c r="O14" s="20" t="s">
        <v>89</v>
      </c>
      <c r="P14" s="46" t="s">
        <v>701</v>
      </c>
      <c r="Q14" s="20" t="s">
        <v>702</v>
      </c>
      <c r="R14" s="62">
        <v>185287831</v>
      </c>
      <c r="S14" s="62">
        <v>185287831</v>
      </c>
      <c r="T14" s="62">
        <v>171498524</v>
      </c>
      <c r="U14" s="66">
        <v>13789307</v>
      </c>
      <c r="V14" s="66"/>
      <c r="W14" s="66"/>
      <c r="X14" s="66"/>
      <c r="Y14" s="66"/>
      <c r="Z14" s="66"/>
      <c r="AA14" s="66"/>
      <c r="AB14" s="66"/>
      <c r="AC14" s="66"/>
      <c r="AD14" s="66"/>
      <c r="AE14" s="66"/>
      <c r="AF14" s="66"/>
      <c r="AG14" s="66"/>
      <c r="AH14" s="65">
        <f t="shared" si="0"/>
        <v>0</v>
      </c>
      <c r="AI14" s="65">
        <f t="shared" si="1"/>
        <v>13789307</v>
      </c>
      <c r="AJ14" s="7" t="s">
        <v>630</v>
      </c>
      <c r="AK14" s="7">
        <v>2022</v>
      </c>
      <c r="AL14" s="7" t="s">
        <v>67</v>
      </c>
      <c r="AM14" s="161" t="s">
        <v>633</v>
      </c>
      <c r="AN14" s="7" t="s">
        <v>703</v>
      </c>
    </row>
    <row r="15" spans="1:42" ht="14.25" hidden="1">
      <c r="A15" s="20" t="s">
        <v>704</v>
      </c>
      <c r="B15" s="68">
        <v>2021</v>
      </c>
      <c r="C15" s="46" t="s">
        <v>514</v>
      </c>
      <c r="D15" s="46" t="s">
        <v>705</v>
      </c>
      <c r="E15" s="20" t="s">
        <v>706</v>
      </c>
      <c r="F15" s="20" t="s">
        <v>488</v>
      </c>
      <c r="G15" s="20" t="s">
        <v>489</v>
      </c>
      <c r="H15" s="18" t="s">
        <v>57</v>
      </c>
      <c r="I15" s="18" t="s">
        <v>58</v>
      </c>
      <c r="J15" s="18" t="s">
        <v>667</v>
      </c>
      <c r="K15" s="20" t="s">
        <v>668</v>
      </c>
      <c r="L15" s="18" t="s">
        <v>687</v>
      </c>
      <c r="M15" s="18" t="s">
        <v>688</v>
      </c>
      <c r="N15" s="18" t="s">
        <v>63</v>
      </c>
      <c r="O15" s="20" t="s">
        <v>64</v>
      </c>
      <c r="P15" s="46" t="s">
        <v>707</v>
      </c>
      <c r="Q15" s="20" t="s">
        <v>708</v>
      </c>
      <c r="R15" s="62">
        <v>33670000</v>
      </c>
      <c r="S15" s="62">
        <v>33670000</v>
      </c>
      <c r="T15" s="62">
        <v>0</v>
      </c>
      <c r="U15" s="66">
        <v>33670000</v>
      </c>
      <c r="V15" s="66"/>
      <c r="W15" s="66"/>
      <c r="X15" s="66"/>
      <c r="Y15" s="66"/>
      <c r="Z15" s="66"/>
      <c r="AA15" s="66"/>
      <c r="AB15" s="66"/>
      <c r="AC15" s="66"/>
      <c r="AD15" s="66"/>
      <c r="AE15" s="66"/>
      <c r="AF15" s="66"/>
      <c r="AG15" s="66"/>
      <c r="AH15" s="65">
        <f t="shared" si="0"/>
        <v>0</v>
      </c>
      <c r="AI15" s="65">
        <f t="shared" si="1"/>
        <v>33670000</v>
      </c>
      <c r="AJ15" s="7" t="s">
        <v>66</v>
      </c>
      <c r="AK15" s="7">
        <v>2022</v>
      </c>
      <c r="AL15" s="7" t="s">
        <v>67</v>
      </c>
      <c r="AM15" s="161" t="s">
        <v>634</v>
      </c>
      <c r="AN15" s="7"/>
    </row>
    <row r="16" spans="1:42" ht="14.25" hidden="1">
      <c r="A16" s="20" t="s">
        <v>401</v>
      </c>
      <c r="B16" s="68">
        <v>2020</v>
      </c>
      <c r="C16" s="46" t="s">
        <v>402</v>
      </c>
      <c r="D16" s="46" t="s">
        <v>403</v>
      </c>
      <c r="E16" s="20" t="s">
        <v>397</v>
      </c>
      <c r="F16" s="20" t="s">
        <v>398</v>
      </c>
      <c r="G16" s="20" t="s">
        <v>56</v>
      </c>
      <c r="H16" s="18" t="s">
        <v>404</v>
      </c>
      <c r="I16" s="18" t="s">
        <v>405</v>
      </c>
      <c r="J16" s="18" t="s">
        <v>59</v>
      </c>
      <c r="K16" s="20" t="s">
        <v>60</v>
      </c>
      <c r="L16" s="18" t="s">
        <v>61</v>
      </c>
      <c r="M16" s="18" t="s">
        <v>62</v>
      </c>
      <c r="N16" s="18" t="s">
        <v>63</v>
      </c>
      <c r="O16" s="20" t="s">
        <v>64</v>
      </c>
      <c r="P16" s="46" t="s">
        <v>406</v>
      </c>
      <c r="Q16" s="20" t="s">
        <v>407</v>
      </c>
      <c r="R16" s="62">
        <v>39960000</v>
      </c>
      <c r="S16" s="62">
        <v>39960000</v>
      </c>
      <c r="T16" s="62">
        <v>5550000</v>
      </c>
      <c r="U16" s="66">
        <v>34410000</v>
      </c>
      <c r="V16" s="66"/>
      <c r="W16" s="66"/>
      <c r="X16" s="66"/>
      <c r="Y16" s="66"/>
      <c r="Z16" s="66"/>
      <c r="AA16" s="66"/>
      <c r="AB16" s="66"/>
      <c r="AC16" s="66"/>
      <c r="AD16" s="66"/>
      <c r="AE16" s="66"/>
      <c r="AF16" s="66"/>
      <c r="AG16" s="66"/>
      <c r="AH16" s="65">
        <f t="shared" si="0"/>
        <v>0</v>
      </c>
      <c r="AI16" s="65">
        <f t="shared" si="1"/>
        <v>34410000</v>
      </c>
      <c r="AJ16" s="7" t="s">
        <v>66</v>
      </c>
      <c r="AK16" s="7">
        <v>2021</v>
      </c>
      <c r="AL16" s="7" t="s">
        <v>67</v>
      </c>
      <c r="AM16" s="161" t="s">
        <v>634</v>
      </c>
      <c r="AN16" s="7" t="s">
        <v>709</v>
      </c>
    </row>
    <row r="17" spans="1:115" ht="14.25" hidden="1">
      <c r="A17" s="156" t="s">
        <v>710</v>
      </c>
      <c r="B17" s="68">
        <v>2021</v>
      </c>
      <c r="C17" s="46" t="s">
        <v>711</v>
      </c>
      <c r="D17" s="46" t="s">
        <v>712</v>
      </c>
      <c r="E17" s="20" t="s">
        <v>713</v>
      </c>
      <c r="F17" s="20" t="s">
        <v>695</v>
      </c>
      <c r="G17" s="20" t="s">
        <v>696</v>
      </c>
      <c r="H17" s="18" t="s">
        <v>57</v>
      </c>
      <c r="I17" s="18" t="s">
        <v>58</v>
      </c>
      <c r="J17" s="18" t="s">
        <v>697</v>
      </c>
      <c r="K17" s="20" t="s">
        <v>698</v>
      </c>
      <c r="L17" s="18" t="s">
        <v>699</v>
      </c>
      <c r="M17" s="18" t="s">
        <v>700</v>
      </c>
      <c r="N17" s="18" t="s">
        <v>184</v>
      </c>
      <c r="O17" s="20" t="s">
        <v>89</v>
      </c>
      <c r="P17" s="46" t="s">
        <v>714</v>
      </c>
      <c r="Q17" s="20" t="s">
        <v>715</v>
      </c>
      <c r="R17" s="62">
        <v>61714527</v>
      </c>
      <c r="S17" s="62">
        <v>61714527</v>
      </c>
      <c r="T17" s="62">
        <v>42974590</v>
      </c>
      <c r="U17" s="66">
        <v>18739937</v>
      </c>
      <c r="V17" s="66"/>
      <c r="W17" s="66"/>
      <c r="X17" s="66"/>
      <c r="Y17" s="66"/>
      <c r="Z17" s="66"/>
      <c r="AA17" s="66"/>
      <c r="AB17" s="66"/>
      <c r="AC17" s="66"/>
      <c r="AD17" s="66"/>
      <c r="AE17" s="66"/>
      <c r="AF17" s="66"/>
      <c r="AG17" s="66"/>
      <c r="AH17" s="65">
        <f t="shared" si="0"/>
        <v>0</v>
      </c>
      <c r="AI17" s="65">
        <f t="shared" si="1"/>
        <v>18739937</v>
      </c>
      <c r="AJ17" s="7" t="s">
        <v>630</v>
      </c>
      <c r="AK17" s="7">
        <v>2022</v>
      </c>
      <c r="AL17" s="7" t="s">
        <v>67</v>
      </c>
      <c r="AM17" s="161" t="s">
        <v>633</v>
      </c>
      <c r="AN17" s="7" t="s">
        <v>716</v>
      </c>
    </row>
    <row r="18" spans="1:115" ht="14.25" hidden="1">
      <c r="A18" s="156" t="s">
        <v>717</v>
      </c>
      <c r="B18" s="68">
        <v>2021</v>
      </c>
      <c r="C18" s="46" t="s">
        <v>718</v>
      </c>
      <c r="D18" s="46" t="s">
        <v>719</v>
      </c>
      <c r="E18" s="20" t="s">
        <v>720</v>
      </c>
      <c r="F18" s="20" t="s">
        <v>470</v>
      </c>
      <c r="G18" s="20" t="s">
        <v>471</v>
      </c>
      <c r="H18" s="18" t="s">
        <v>721</v>
      </c>
      <c r="I18" s="18" t="s">
        <v>722</v>
      </c>
      <c r="J18" s="18" t="s">
        <v>697</v>
      </c>
      <c r="K18" s="20" t="s">
        <v>698</v>
      </c>
      <c r="L18" s="18" t="s">
        <v>723</v>
      </c>
      <c r="M18" s="18" t="s">
        <v>700</v>
      </c>
      <c r="N18" s="18" t="s">
        <v>184</v>
      </c>
      <c r="O18" s="20" t="s">
        <v>89</v>
      </c>
      <c r="P18" s="46" t="s">
        <v>724</v>
      </c>
      <c r="Q18" s="20" t="s">
        <v>725</v>
      </c>
      <c r="R18" s="62">
        <v>953785000</v>
      </c>
      <c r="S18" s="62">
        <v>953785000</v>
      </c>
      <c r="T18" s="62">
        <v>934061648</v>
      </c>
      <c r="U18" s="66">
        <v>19723352</v>
      </c>
      <c r="V18" s="66"/>
      <c r="W18" s="66"/>
      <c r="X18" s="66"/>
      <c r="Y18" s="66"/>
      <c r="Z18" s="66"/>
      <c r="AA18" s="66"/>
      <c r="AB18" s="66"/>
      <c r="AC18" s="66"/>
      <c r="AD18" s="66"/>
      <c r="AE18" s="66"/>
      <c r="AF18" s="66"/>
      <c r="AG18" s="66"/>
      <c r="AH18" s="65">
        <f t="shared" si="0"/>
        <v>0</v>
      </c>
      <c r="AI18" s="65">
        <f t="shared" si="1"/>
        <v>19723352</v>
      </c>
      <c r="AJ18" s="7" t="s">
        <v>630</v>
      </c>
      <c r="AK18" s="7">
        <v>2022</v>
      </c>
      <c r="AL18" s="7" t="s">
        <v>67</v>
      </c>
      <c r="AM18" s="161" t="s">
        <v>637</v>
      </c>
      <c r="AN18" s="7" t="s">
        <v>726</v>
      </c>
    </row>
    <row r="19" spans="1:115" s="80" customFormat="1" ht="14.25">
      <c r="A19" s="22">
        <v>235</v>
      </c>
      <c r="B19" s="68">
        <v>2017</v>
      </c>
      <c r="C19" s="22">
        <v>413</v>
      </c>
      <c r="D19" s="22">
        <v>308</v>
      </c>
      <c r="E19" s="53" t="s">
        <v>212</v>
      </c>
      <c r="F19" s="7" t="s">
        <v>213</v>
      </c>
      <c r="G19" s="7" t="s">
        <v>214</v>
      </c>
      <c r="H19" s="7"/>
      <c r="I19" s="7"/>
      <c r="J19" s="7"/>
      <c r="K19" s="7" t="s">
        <v>214</v>
      </c>
      <c r="L19" s="7"/>
      <c r="M19" s="7"/>
      <c r="N19" s="7"/>
      <c r="O19" s="7" t="s">
        <v>206</v>
      </c>
      <c r="P19" s="22">
        <v>800162003</v>
      </c>
      <c r="Q19" s="7" t="s">
        <v>215</v>
      </c>
      <c r="R19" s="8">
        <v>887053</v>
      </c>
      <c r="S19" s="8">
        <v>887053</v>
      </c>
      <c r="T19" s="8">
        <v>0</v>
      </c>
      <c r="U19" s="65">
        <v>887053</v>
      </c>
      <c r="V19" s="65"/>
      <c r="W19" s="65"/>
      <c r="X19" s="65"/>
      <c r="Y19" s="65"/>
      <c r="Z19" s="65"/>
      <c r="AA19" s="65"/>
      <c r="AB19" s="65"/>
      <c r="AC19" s="65"/>
      <c r="AD19" s="65"/>
      <c r="AE19" s="65"/>
      <c r="AF19" s="65"/>
      <c r="AG19" s="65"/>
      <c r="AH19" s="65">
        <f t="shared" si="0"/>
        <v>0</v>
      </c>
      <c r="AI19" s="65">
        <f t="shared" si="1"/>
        <v>887053</v>
      </c>
      <c r="AJ19" s="7" t="s">
        <v>2</v>
      </c>
      <c r="AK19" s="7">
        <v>2018</v>
      </c>
      <c r="AL19" s="7" t="s">
        <v>104</v>
      </c>
      <c r="AM19" s="161" t="s">
        <v>636</v>
      </c>
      <c r="AN19" s="7"/>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row>
    <row r="20" spans="1:115" ht="14.25">
      <c r="A20" s="22">
        <v>151</v>
      </c>
      <c r="B20" s="68">
        <v>2013</v>
      </c>
      <c r="C20" s="22">
        <v>835</v>
      </c>
      <c r="D20" s="22">
        <v>985</v>
      </c>
      <c r="E20" s="53" t="s">
        <v>270</v>
      </c>
      <c r="F20" s="7" t="s">
        <v>271</v>
      </c>
      <c r="G20" s="7" t="s">
        <v>272</v>
      </c>
      <c r="H20" s="7"/>
      <c r="I20" s="7"/>
      <c r="J20" s="7"/>
      <c r="K20" s="7" t="s">
        <v>272</v>
      </c>
      <c r="L20" s="7"/>
      <c r="M20" s="7"/>
      <c r="N20" s="7"/>
      <c r="O20" s="7" t="s">
        <v>206</v>
      </c>
      <c r="P20" s="22">
        <v>830093579</v>
      </c>
      <c r="Q20" s="7" t="s">
        <v>273</v>
      </c>
      <c r="R20" s="8">
        <v>1064746</v>
      </c>
      <c r="S20" s="8">
        <v>1064746</v>
      </c>
      <c r="T20" s="8">
        <v>0</v>
      </c>
      <c r="U20" s="65">
        <v>1064746</v>
      </c>
      <c r="V20" s="65"/>
      <c r="W20" s="65"/>
      <c r="X20" s="65"/>
      <c r="Y20" s="65"/>
      <c r="Z20" s="65"/>
      <c r="AA20" s="65"/>
      <c r="AB20" s="65"/>
      <c r="AC20" s="65"/>
      <c r="AD20" s="65"/>
      <c r="AE20" s="65"/>
      <c r="AF20" s="65"/>
      <c r="AG20" s="65"/>
      <c r="AH20" s="65">
        <f t="shared" si="0"/>
        <v>0</v>
      </c>
      <c r="AI20" s="65">
        <f t="shared" si="1"/>
        <v>1064746</v>
      </c>
      <c r="AJ20" s="7" t="s">
        <v>2</v>
      </c>
      <c r="AK20" s="7">
        <v>2014</v>
      </c>
      <c r="AL20" s="7" t="s">
        <v>67</v>
      </c>
      <c r="AM20" s="161" t="s">
        <v>636</v>
      </c>
      <c r="AN20" s="7"/>
    </row>
    <row r="21" spans="1:115" ht="14.25">
      <c r="A21" s="20" t="s">
        <v>20</v>
      </c>
      <c r="B21" s="68">
        <v>2020</v>
      </c>
      <c r="C21" s="46" t="s">
        <v>592</v>
      </c>
      <c r="D21" s="46" t="s">
        <v>593</v>
      </c>
      <c r="E21" s="20" t="s">
        <v>594</v>
      </c>
      <c r="F21" s="20" t="s">
        <v>389</v>
      </c>
      <c r="G21" s="20" t="s">
        <v>390</v>
      </c>
      <c r="H21" s="18" t="s">
        <v>57</v>
      </c>
      <c r="I21" s="18" t="s">
        <v>58</v>
      </c>
      <c r="J21" s="18" t="s">
        <v>98</v>
      </c>
      <c r="K21" s="20" t="s">
        <v>99</v>
      </c>
      <c r="L21" s="18" t="s">
        <v>100</v>
      </c>
      <c r="M21" s="18" t="s">
        <v>101</v>
      </c>
      <c r="N21" s="18" t="s">
        <v>361</v>
      </c>
      <c r="O21" s="20" t="s">
        <v>89</v>
      </c>
      <c r="P21" s="46" t="s">
        <v>595</v>
      </c>
      <c r="Q21" s="20" t="s">
        <v>596</v>
      </c>
      <c r="R21" s="62">
        <v>57597287</v>
      </c>
      <c r="S21" s="62">
        <v>57597287</v>
      </c>
      <c r="T21" s="62">
        <v>57304971</v>
      </c>
      <c r="U21" s="66">
        <v>292316</v>
      </c>
      <c r="V21" s="66">
        <v>292316</v>
      </c>
      <c r="W21" s="66"/>
      <c r="X21" s="66"/>
      <c r="Y21" s="66"/>
      <c r="Z21" s="66"/>
      <c r="AA21" s="66"/>
      <c r="AB21" s="66"/>
      <c r="AC21" s="66"/>
      <c r="AD21" s="66"/>
      <c r="AE21" s="66"/>
      <c r="AF21" s="66"/>
      <c r="AG21" s="66"/>
      <c r="AH21" s="65">
        <f t="shared" si="0"/>
        <v>292316</v>
      </c>
      <c r="AI21" s="65">
        <f t="shared" si="1"/>
        <v>0</v>
      </c>
      <c r="AJ21" s="7" t="s">
        <v>2</v>
      </c>
      <c r="AK21" s="7">
        <v>2021</v>
      </c>
      <c r="AL21" s="7" t="s">
        <v>104</v>
      </c>
      <c r="AM21" s="161" t="s">
        <v>636</v>
      </c>
      <c r="AN21" s="7" t="s">
        <v>727</v>
      </c>
    </row>
    <row r="22" spans="1:115" ht="14.25">
      <c r="A22" s="20" t="s">
        <v>15</v>
      </c>
      <c r="B22" s="68">
        <v>2020</v>
      </c>
      <c r="C22" s="46" t="s">
        <v>531</v>
      </c>
      <c r="D22" s="46" t="s">
        <v>532</v>
      </c>
      <c r="E22" s="20" t="s">
        <v>533</v>
      </c>
      <c r="F22" s="20" t="s">
        <v>534</v>
      </c>
      <c r="G22" s="20" t="s">
        <v>535</v>
      </c>
      <c r="H22" s="18" t="s">
        <v>57</v>
      </c>
      <c r="I22" s="18" t="s">
        <v>58</v>
      </c>
      <c r="J22" s="18" t="s">
        <v>536</v>
      </c>
      <c r="K22" s="20" t="s">
        <v>537</v>
      </c>
      <c r="L22" s="18" t="s">
        <v>538</v>
      </c>
      <c r="M22" s="18" t="s">
        <v>539</v>
      </c>
      <c r="N22" s="18" t="s">
        <v>361</v>
      </c>
      <c r="O22" s="20" t="s">
        <v>89</v>
      </c>
      <c r="P22" s="46" t="s">
        <v>540</v>
      </c>
      <c r="Q22" s="20" t="s">
        <v>541</v>
      </c>
      <c r="R22" s="62">
        <v>1919800</v>
      </c>
      <c r="S22" s="62">
        <v>1919800</v>
      </c>
      <c r="T22" s="62">
        <v>0</v>
      </c>
      <c r="U22" s="66">
        <v>1919800</v>
      </c>
      <c r="V22" s="66">
        <v>1919800</v>
      </c>
      <c r="W22" s="66"/>
      <c r="X22" s="66"/>
      <c r="Y22" s="66"/>
      <c r="Z22" s="66"/>
      <c r="AA22" s="66"/>
      <c r="AB22" s="66"/>
      <c r="AC22" s="66"/>
      <c r="AD22" s="66"/>
      <c r="AE22" s="66"/>
      <c r="AF22" s="66"/>
      <c r="AG22" s="66"/>
      <c r="AH22" s="65">
        <f t="shared" si="0"/>
        <v>1919800</v>
      </c>
      <c r="AI22" s="65">
        <f t="shared" si="1"/>
        <v>0</v>
      </c>
      <c r="AJ22" s="7" t="s">
        <v>2</v>
      </c>
      <c r="AK22" s="7">
        <v>2021</v>
      </c>
      <c r="AL22" s="7" t="s">
        <v>67</v>
      </c>
      <c r="AM22" s="161" t="s">
        <v>636</v>
      </c>
      <c r="AN22" s="7" t="s">
        <v>728</v>
      </c>
    </row>
    <row r="23" spans="1:115" ht="14.25">
      <c r="A23" s="20" t="s">
        <v>22</v>
      </c>
      <c r="B23" s="68">
        <v>2019</v>
      </c>
      <c r="C23" s="46" t="s">
        <v>464</v>
      </c>
      <c r="D23" s="46" t="s">
        <v>465</v>
      </c>
      <c r="E23" s="20" t="s">
        <v>466</v>
      </c>
      <c r="F23" s="20" t="s">
        <v>433</v>
      </c>
      <c r="G23" s="20" t="s">
        <v>110</v>
      </c>
      <c r="H23" s="18" t="s">
        <v>57</v>
      </c>
      <c r="I23" s="18" t="s">
        <v>58</v>
      </c>
      <c r="J23" s="18" t="s">
        <v>417</v>
      </c>
      <c r="K23" s="20" t="s">
        <v>418</v>
      </c>
      <c r="L23" s="18" t="s">
        <v>111</v>
      </c>
      <c r="M23" s="18" t="s">
        <v>112</v>
      </c>
      <c r="N23" s="18" t="s">
        <v>63</v>
      </c>
      <c r="O23" s="20" t="s">
        <v>89</v>
      </c>
      <c r="P23" s="46" t="s">
        <v>419</v>
      </c>
      <c r="Q23" s="20" t="s">
        <v>420</v>
      </c>
      <c r="R23" s="62">
        <v>2928689</v>
      </c>
      <c r="S23" s="62">
        <v>2928689</v>
      </c>
      <c r="T23" s="62">
        <v>0</v>
      </c>
      <c r="U23" s="66">
        <v>2928689</v>
      </c>
      <c r="V23" s="66">
        <v>2928689</v>
      </c>
      <c r="W23" s="66"/>
      <c r="X23" s="66"/>
      <c r="Y23" s="66"/>
      <c r="Z23" s="66"/>
      <c r="AA23" s="66"/>
      <c r="AB23" s="66"/>
      <c r="AC23" s="66"/>
      <c r="AD23" s="66"/>
      <c r="AE23" s="66"/>
      <c r="AF23" s="66"/>
      <c r="AG23" s="66"/>
      <c r="AH23" s="65">
        <f t="shared" si="0"/>
        <v>2928689</v>
      </c>
      <c r="AI23" s="65">
        <f t="shared" si="1"/>
        <v>0</v>
      </c>
      <c r="AJ23" s="7" t="s">
        <v>2</v>
      </c>
      <c r="AK23" s="7">
        <v>2021</v>
      </c>
      <c r="AL23" s="7" t="s">
        <v>67</v>
      </c>
      <c r="AM23" s="161" t="s">
        <v>636</v>
      </c>
      <c r="AN23" s="7" t="s">
        <v>729</v>
      </c>
    </row>
    <row r="24" spans="1:115" ht="14.25">
      <c r="A24" s="22">
        <v>17082</v>
      </c>
      <c r="B24" s="68">
        <v>2017</v>
      </c>
      <c r="C24" s="22">
        <v>669</v>
      </c>
      <c r="D24" s="22">
        <v>580</v>
      </c>
      <c r="E24" s="53" t="s">
        <v>327</v>
      </c>
      <c r="F24" s="7" t="s">
        <v>324</v>
      </c>
      <c r="G24" s="7" t="s">
        <v>325</v>
      </c>
      <c r="H24" s="7"/>
      <c r="I24" s="7"/>
      <c r="J24" s="7"/>
      <c r="K24" s="7" t="s">
        <v>325</v>
      </c>
      <c r="L24" s="7"/>
      <c r="M24" s="7"/>
      <c r="N24" s="7"/>
      <c r="O24" s="7" t="s">
        <v>206</v>
      </c>
      <c r="P24" s="22">
        <v>830044858</v>
      </c>
      <c r="Q24" s="7" t="s">
        <v>326</v>
      </c>
      <c r="R24" s="8">
        <v>1074249</v>
      </c>
      <c r="S24" s="8">
        <v>1074249</v>
      </c>
      <c r="T24" s="8">
        <v>0</v>
      </c>
      <c r="U24" s="65">
        <v>1074249</v>
      </c>
      <c r="V24" s="65"/>
      <c r="W24" s="65"/>
      <c r="X24" s="65"/>
      <c r="Y24" s="65"/>
      <c r="Z24" s="65"/>
      <c r="AA24" s="65"/>
      <c r="AB24" s="65"/>
      <c r="AC24" s="65"/>
      <c r="AD24" s="65"/>
      <c r="AE24" s="65"/>
      <c r="AF24" s="65"/>
      <c r="AG24" s="65"/>
      <c r="AH24" s="65">
        <f t="shared" si="0"/>
        <v>0</v>
      </c>
      <c r="AI24" s="65">
        <f t="shared" si="1"/>
        <v>1074249</v>
      </c>
      <c r="AJ24" s="7" t="s">
        <v>2</v>
      </c>
      <c r="AK24" s="7">
        <v>2018</v>
      </c>
      <c r="AL24" s="7" t="s">
        <v>67</v>
      </c>
      <c r="AM24" s="161" t="s">
        <v>636</v>
      </c>
      <c r="AN24" s="7"/>
    </row>
    <row r="25" spans="1:115" hidden="1">
      <c r="A25" s="22" t="s">
        <v>142</v>
      </c>
      <c r="B25" s="68">
        <v>2019</v>
      </c>
      <c r="C25" s="22" t="s">
        <v>143</v>
      </c>
      <c r="D25" s="22" t="s">
        <v>144</v>
      </c>
      <c r="E25" s="7" t="s">
        <v>145</v>
      </c>
      <c r="F25" s="7" t="s">
        <v>55</v>
      </c>
      <c r="G25" s="7" t="s">
        <v>56</v>
      </c>
      <c r="H25" s="7" t="s">
        <v>57</v>
      </c>
      <c r="I25" s="7" t="s">
        <v>58</v>
      </c>
      <c r="J25" s="7" t="s">
        <v>59</v>
      </c>
      <c r="K25" s="7" t="s">
        <v>60</v>
      </c>
      <c r="L25" s="7" t="s">
        <v>61</v>
      </c>
      <c r="M25" s="7" t="s">
        <v>62</v>
      </c>
      <c r="N25" s="7" t="s">
        <v>102</v>
      </c>
      <c r="O25" s="7" t="s">
        <v>64</v>
      </c>
      <c r="P25" s="22">
        <v>79352868</v>
      </c>
      <c r="Q25" s="7" t="s">
        <v>146</v>
      </c>
      <c r="R25" s="8">
        <v>34453781</v>
      </c>
      <c r="S25" s="8">
        <v>34453781</v>
      </c>
      <c r="T25" s="8">
        <v>0</v>
      </c>
      <c r="U25" s="65">
        <v>34453781</v>
      </c>
      <c r="V25" s="65"/>
      <c r="W25" s="65"/>
      <c r="X25" s="65"/>
      <c r="Y25" s="65"/>
      <c r="Z25" s="65"/>
      <c r="AA25" s="65"/>
      <c r="AB25" s="65"/>
      <c r="AC25" s="65"/>
      <c r="AD25" s="65"/>
      <c r="AE25" s="65"/>
      <c r="AF25" s="65"/>
      <c r="AG25" s="65"/>
      <c r="AH25" s="65">
        <f t="shared" si="0"/>
        <v>0</v>
      </c>
      <c r="AI25" s="65">
        <f t="shared" si="1"/>
        <v>34453781</v>
      </c>
      <c r="AJ25" s="7" t="s">
        <v>66</v>
      </c>
      <c r="AK25" s="7">
        <v>2020</v>
      </c>
      <c r="AL25" s="7" t="s">
        <v>67</v>
      </c>
      <c r="AM25" s="161" t="s">
        <v>634</v>
      </c>
      <c r="AN25" s="7"/>
    </row>
    <row r="26" spans="1:115" ht="14.25" hidden="1">
      <c r="A26" s="156" t="s">
        <v>730</v>
      </c>
      <c r="B26" s="68">
        <v>2021</v>
      </c>
      <c r="C26" s="46" t="s">
        <v>731</v>
      </c>
      <c r="D26" s="46" t="s">
        <v>732</v>
      </c>
      <c r="E26" s="20" t="s">
        <v>733</v>
      </c>
      <c r="F26" s="20" t="s">
        <v>470</v>
      </c>
      <c r="G26" s="20" t="s">
        <v>471</v>
      </c>
      <c r="H26" s="18" t="s">
        <v>734</v>
      </c>
      <c r="I26" s="18" t="s">
        <v>735</v>
      </c>
      <c r="J26" s="18" t="s">
        <v>697</v>
      </c>
      <c r="K26" s="20" t="s">
        <v>698</v>
      </c>
      <c r="L26" s="18" t="s">
        <v>723</v>
      </c>
      <c r="M26" s="18" t="s">
        <v>700</v>
      </c>
      <c r="N26" s="18" t="s">
        <v>184</v>
      </c>
      <c r="O26" s="20" t="s">
        <v>89</v>
      </c>
      <c r="P26" s="46" t="s">
        <v>736</v>
      </c>
      <c r="Q26" s="20" t="s">
        <v>737</v>
      </c>
      <c r="R26" s="62">
        <v>609229555</v>
      </c>
      <c r="S26" s="62">
        <v>609229555</v>
      </c>
      <c r="T26" s="62">
        <v>574204596</v>
      </c>
      <c r="U26" s="66">
        <v>35024959</v>
      </c>
      <c r="V26" s="66"/>
      <c r="W26" s="66"/>
      <c r="X26" s="66"/>
      <c r="Y26" s="66"/>
      <c r="Z26" s="66"/>
      <c r="AA26" s="66"/>
      <c r="AB26" s="66"/>
      <c r="AC26" s="66"/>
      <c r="AD26" s="66"/>
      <c r="AE26" s="66"/>
      <c r="AF26" s="66"/>
      <c r="AG26" s="66"/>
      <c r="AH26" s="65">
        <f t="shared" si="0"/>
        <v>0</v>
      </c>
      <c r="AI26" s="65">
        <f t="shared" si="1"/>
        <v>35024959</v>
      </c>
      <c r="AJ26" s="7" t="s">
        <v>630</v>
      </c>
      <c r="AK26" s="7">
        <v>2022</v>
      </c>
      <c r="AL26" s="7" t="s">
        <v>67</v>
      </c>
      <c r="AM26" s="161" t="s">
        <v>637</v>
      </c>
      <c r="AN26" s="7" t="s">
        <v>726</v>
      </c>
    </row>
    <row r="27" spans="1:115" ht="14.25" hidden="1">
      <c r="A27" s="20" t="s">
        <v>394</v>
      </c>
      <c r="B27" s="68">
        <v>2020</v>
      </c>
      <c r="C27" s="46" t="s">
        <v>395</v>
      </c>
      <c r="D27" s="46" t="s">
        <v>396</v>
      </c>
      <c r="E27" s="20" t="s">
        <v>397</v>
      </c>
      <c r="F27" s="20" t="s">
        <v>398</v>
      </c>
      <c r="G27" s="20" t="s">
        <v>56</v>
      </c>
      <c r="H27" s="18" t="s">
        <v>57</v>
      </c>
      <c r="I27" s="18" t="s">
        <v>58</v>
      </c>
      <c r="J27" s="18" t="s">
        <v>59</v>
      </c>
      <c r="K27" s="20" t="s">
        <v>60</v>
      </c>
      <c r="L27" s="18" t="s">
        <v>61</v>
      </c>
      <c r="M27" s="18" t="s">
        <v>62</v>
      </c>
      <c r="N27" s="18" t="s">
        <v>63</v>
      </c>
      <c r="O27" s="20" t="s">
        <v>64</v>
      </c>
      <c r="P27" s="46" t="s">
        <v>399</v>
      </c>
      <c r="Q27" s="20" t="s">
        <v>400</v>
      </c>
      <c r="R27" s="62">
        <v>45880000</v>
      </c>
      <c r="S27" s="62">
        <v>45880000</v>
      </c>
      <c r="T27" s="62">
        <v>0</v>
      </c>
      <c r="U27" s="66">
        <v>45880000</v>
      </c>
      <c r="V27" s="66"/>
      <c r="W27" s="66"/>
      <c r="X27" s="66"/>
      <c r="Y27" s="66"/>
      <c r="Z27" s="66"/>
      <c r="AA27" s="66"/>
      <c r="AB27" s="66">
        <v>45880000</v>
      </c>
      <c r="AC27" s="66"/>
      <c r="AD27" s="66"/>
      <c r="AE27" s="66"/>
      <c r="AF27" s="66"/>
      <c r="AG27" s="66"/>
      <c r="AH27" s="65">
        <f t="shared" si="0"/>
        <v>45880000</v>
      </c>
      <c r="AI27" s="65">
        <f t="shared" si="1"/>
        <v>0</v>
      </c>
      <c r="AJ27" s="7" t="s">
        <v>66</v>
      </c>
      <c r="AK27" s="7">
        <v>2021</v>
      </c>
      <c r="AL27" s="7" t="s">
        <v>67</v>
      </c>
      <c r="AM27" s="161" t="s">
        <v>634</v>
      </c>
      <c r="AN27" s="7" t="s">
        <v>738</v>
      </c>
    </row>
    <row r="28" spans="1:115" ht="14.25" hidden="1">
      <c r="A28" s="20" t="s">
        <v>476</v>
      </c>
      <c r="B28" s="68">
        <v>2019</v>
      </c>
      <c r="C28" s="46" t="s">
        <v>477</v>
      </c>
      <c r="D28" s="46" t="s">
        <v>478</v>
      </c>
      <c r="E28" s="20" t="s">
        <v>479</v>
      </c>
      <c r="F28" s="20" t="s">
        <v>470</v>
      </c>
      <c r="G28" s="20" t="s">
        <v>471</v>
      </c>
      <c r="H28" s="18" t="s">
        <v>472</v>
      </c>
      <c r="I28" s="18" t="s">
        <v>473</v>
      </c>
      <c r="J28" s="18" t="s">
        <v>161</v>
      </c>
      <c r="K28" s="20" t="s">
        <v>162</v>
      </c>
      <c r="L28" s="18" t="s">
        <v>474</v>
      </c>
      <c r="M28" s="18" t="s">
        <v>475</v>
      </c>
      <c r="N28" s="18" t="s">
        <v>184</v>
      </c>
      <c r="O28" s="20" t="s">
        <v>89</v>
      </c>
      <c r="P28" s="46" t="s">
        <v>480</v>
      </c>
      <c r="Q28" s="20" t="s">
        <v>481</v>
      </c>
      <c r="R28" s="62">
        <v>78782137</v>
      </c>
      <c r="S28" s="62">
        <v>78782137</v>
      </c>
      <c r="T28" s="62">
        <v>0</v>
      </c>
      <c r="U28" s="66">
        <v>78782137</v>
      </c>
      <c r="V28" s="66"/>
      <c r="W28" s="66"/>
      <c r="X28" s="66"/>
      <c r="Y28" s="66"/>
      <c r="Z28" s="66"/>
      <c r="AA28" s="66">
        <v>78782137</v>
      </c>
      <c r="AB28" s="66"/>
      <c r="AC28" s="66"/>
      <c r="AD28" s="66"/>
      <c r="AE28" s="66"/>
      <c r="AF28" s="66"/>
      <c r="AG28" s="66"/>
      <c r="AH28" s="65">
        <f t="shared" si="0"/>
        <v>78782137</v>
      </c>
      <c r="AI28" s="65">
        <f t="shared" si="1"/>
        <v>0</v>
      </c>
      <c r="AJ28" s="7" t="s">
        <v>630</v>
      </c>
      <c r="AK28" s="7">
        <v>2021</v>
      </c>
      <c r="AL28" s="7" t="s">
        <v>67</v>
      </c>
      <c r="AM28" s="161" t="s">
        <v>633</v>
      </c>
      <c r="AN28" s="7" t="s">
        <v>739</v>
      </c>
    </row>
    <row r="29" spans="1:115" ht="14.25" hidden="1">
      <c r="A29" s="20" t="s">
        <v>476</v>
      </c>
      <c r="B29" s="68">
        <v>2019</v>
      </c>
      <c r="C29" s="46" t="s">
        <v>482</v>
      </c>
      <c r="D29" s="46" t="s">
        <v>483</v>
      </c>
      <c r="E29" s="20" t="s">
        <v>484</v>
      </c>
      <c r="F29" s="20" t="s">
        <v>470</v>
      </c>
      <c r="G29" s="20" t="s">
        <v>471</v>
      </c>
      <c r="H29" s="18" t="s">
        <v>472</v>
      </c>
      <c r="I29" s="18" t="s">
        <v>473</v>
      </c>
      <c r="J29" s="18" t="s">
        <v>161</v>
      </c>
      <c r="K29" s="20" t="s">
        <v>162</v>
      </c>
      <c r="L29" s="18" t="s">
        <v>474</v>
      </c>
      <c r="M29" s="18" t="s">
        <v>475</v>
      </c>
      <c r="N29" s="18" t="s">
        <v>184</v>
      </c>
      <c r="O29" s="20" t="s">
        <v>89</v>
      </c>
      <c r="P29" s="46" t="s">
        <v>480</v>
      </c>
      <c r="Q29" s="20" t="s">
        <v>481</v>
      </c>
      <c r="R29" s="62">
        <v>162260170</v>
      </c>
      <c r="S29" s="62">
        <v>162260170</v>
      </c>
      <c r="T29" s="62">
        <v>0</v>
      </c>
      <c r="U29" s="66">
        <v>162260170</v>
      </c>
      <c r="V29" s="66"/>
      <c r="W29" s="66"/>
      <c r="X29" s="66"/>
      <c r="Y29" s="66"/>
      <c r="Z29" s="66"/>
      <c r="AA29" s="66">
        <v>162260170</v>
      </c>
      <c r="AB29" s="66"/>
      <c r="AC29" s="66"/>
      <c r="AD29" s="66"/>
      <c r="AE29" s="66"/>
      <c r="AF29" s="66"/>
      <c r="AG29" s="66"/>
      <c r="AH29" s="65">
        <f t="shared" si="0"/>
        <v>162260170</v>
      </c>
      <c r="AI29" s="65">
        <f t="shared" si="1"/>
        <v>0</v>
      </c>
      <c r="AJ29" s="7" t="s">
        <v>630</v>
      </c>
      <c r="AK29" s="7">
        <v>2021</v>
      </c>
      <c r="AL29" s="7" t="s">
        <v>67</v>
      </c>
      <c r="AM29" s="161" t="s">
        <v>633</v>
      </c>
      <c r="AN29" s="7" t="s">
        <v>739</v>
      </c>
    </row>
    <row r="30" spans="1:115" ht="14.25" hidden="1">
      <c r="A30" s="156" t="s">
        <v>542</v>
      </c>
      <c r="B30" s="68">
        <v>2020</v>
      </c>
      <c r="C30" s="46" t="s">
        <v>177</v>
      </c>
      <c r="D30" s="46" t="s">
        <v>543</v>
      </c>
      <c r="E30" s="20" t="s">
        <v>544</v>
      </c>
      <c r="F30" s="20" t="s">
        <v>470</v>
      </c>
      <c r="G30" s="20" t="s">
        <v>471</v>
      </c>
      <c r="H30" s="18" t="s">
        <v>472</v>
      </c>
      <c r="I30" s="18" t="s">
        <v>473</v>
      </c>
      <c r="J30" s="18" t="s">
        <v>161</v>
      </c>
      <c r="K30" s="20" t="s">
        <v>162</v>
      </c>
      <c r="L30" s="18" t="s">
        <v>474</v>
      </c>
      <c r="M30" s="18" t="s">
        <v>475</v>
      </c>
      <c r="N30" s="18" t="s">
        <v>184</v>
      </c>
      <c r="O30" s="20" t="s">
        <v>89</v>
      </c>
      <c r="P30" s="46" t="s">
        <v>545</v>
      </c>
      <c r="Q30" s="20" t="s">
        <v>546</v>
      </c>
      <c r="R30" s="62">
        <v>420928823</v>
      </c>
      <c r="S30" s="62">
        <v>420928823</v>
      </c>
      <c r="T30" s="62">
        <v>378835941</v>
      </c>
      <c r="U30" s="66">
        <v>42092882</v>
      </c>
      <c r="V30" s="66"/>
      <c r="W30" s="66"/>
      <c r="X30" s="66"/>
      <c r="Y30" s="66"/>
      <c r="Z30" s="66"/>
      <c r="AA30" s="66"/>
      <c r="AB30" s="66"/>
      <c r="AC30" s="66"/>
      <c r="AD30" s="66"/>
      <c r="AE30" s="66"/>
      <c r="AF30" s="66"/>
      <c r="AG30" s="66"/>
      <c r="AH30" s="65">
        <f t="shared" si="0"/>
        <v>0</v>
      </c>
      <c r="AI30" s="65">
        <f t="shared" si="1"/>
        <v>42092882</v>
      </c>
      <c r="AJ30" s="7" t="s">
        <v>630</v>
      </c>
      <c r="AK30" s="7">
        <v>2021</v>
      </c>
      <c r="AL30" s="7" t="s">
        <v>67</v>
      </c>
      <c r="AM30" s="161" t="s">
        <v>637</v>
      </c>
      <c r="AN30" s="7" t="s">
        <v>740</v>
      </c>
      <c r="AO30" s="1" t="s">
        <v>741</v>
      </c>
    </row>
    <row r="31" spans="1:115" ht="14.25">
      <c r="A31" s="20" t="s">
        <v>9</v>
      </c>
      <c r="B31" s="68">
        <v>2021</v>
      </c>
      <c r="C31" s="46" t="s">
        <v>742</v>
      </c>
      <c r="D31" s="46" t="s">
        <v>743</v>
      </c>
      <c r="E31" s="20" t="s">
        <v>744</v>
      </c>
      <c r="F31" s="20" t="s">
        <v>534</v>
      </c>
      <c r="G31" s="20" t="s">
        <v>535</v>
      </c>
      <c r="H31" s="18" t="s">
        <v>57</v>
      </c>
      <c r="I31" s="18" t="s">
        <v>58</v>
      </c>
      <c r="J31" s="18" t="s">
        <v>745</v>
      </c>
      <c r="K31" s="20" t="s">
        <v>746</v>
      </c>
      <c r="L31" s="18" t="s">
        <v>669</v>
      </c>
      <c r="M31" s="18" t="s">
        <v>670</v>
      </c>
      <c r="N31" s="18" t="s">
        <v>120</v>
      </c>
      <c r="O31" s="20" t="s">
        <v>89</v>
      </c>
      <c r="P31" s="46" t="s">
        <v>747</v>
      </c>
      <c r="Q31" s="20" t="s">
        <v>221</v>
      </c>
      <c r="R31" s="62">
        <v>3464142</v>
      </c>
      <c r="S31" s="62">
        <v>3464142</v>
      </c>
      <c r="T31" s="62">
        <v>0</v>
      </c>
      <c r="U31" s="66">
        <v>3464142</v>
      </c>
      <c r="V31" s="66"/>
      <c r="W31" s="66"/>
      <c r="X31" s="66"/>
      <c r="Y31" s="66"/>
      <c r="Z31" s="66"/>
      <c r="AA31" s="66"/>
      <c r="AB31" s="66"/>
      <c r="AC31" s="66"/>
      <c r="AD31" s="66"/>
      <c r="AE31" s="66"/>
      <c r="AF31" s="66"/>
      <c r="AG31" s="66"/>
      <c r="AH31" s="65">
        <f t="shared" si="0"/>
        <v>0</v>
      </c>
      <c r="AI31" s="65">
        <f t="shared" si="1"/>
        <v>3464142</v>
      </c>
      <c r="AJ31" s="7" t="s">
        <v>2</v>
      </c>
      <c r="AK31" s="7">
        <v>2022</v>
      </c>
      <c r="AL31" s="7" t="s">
        <v>67</v>
      </c>
      <c r="AM31" s="161" t="s">
        <v>636</v>
      </c>
      <c r="AN31" s="7"/>
    </row>
    <row r="32" spans="1:115" ht="14.25">
      <c r="A32" s="20" t="s">
        <v>17</v>
      </c>
      <c r="B32" s="68">
        <v>2021</v>
      </c>
      <c r="C32" s="46" t="s">
        <v>748</v>
      </c>
      <c r="D32" s="46" t="s">
        <v>749</v>
      </c>
      <c r="E32" s="20" t="s">
        <v>750</v>
      </c>
      <c r="F32" s="20" t="s">
        <v>751</v>
      </c>
      <c r="G32" s="20" t="s">
        <v>752</v>
      </c>
      <c r="H32" s="18" t="s">
        <v>57</v>
      </c>
      <c r="I32" s="18" t="s">
        <v>58</v>
      </c>
      <c r="J32" s="18" t="s">
        <v>98</v>
      </c>
      <c r="K32" s="20" t="s">
        <v>99</v>
      </c>
      <c r="L32" s="18" t="s">
        <v>100</v>
      </c>
      <c r="M32" s="18" t="s">
        <v>101</v>
      </c>
      <c r="N32" s="18" t="s">
        <v>63</v>
      </c>
      <c r="O32" s="20" t="s">
        <v>89</v>
      </c>
      <c r="P32" s="46">
        <v>900098348</v>
      </c>
      <c r="Q32" s="20" t="s">
        <v>753</v>
      </c>
      <c r="R32" s="62">
        <v>14229500</v>
      </c>
      <c r="S32" s="62">
        <v>14229500</v>
      </c>
      <c r="T32" s="62">
        <v>9998380</v>
      </c>
      <c r="U32" s="66">
        <v>4231120</v>
      </c>
      <c r="V32" s="66">
        <v>4231120</v>
      </c>
      <c r="W32" s="66"/>
      <c r="X32" s="66"/>
      <c r="Y32" s="66"/>
      <c r="Z32" s="66"/>
      <c r="AA32" s="66"/>
      <c r="AB32" s="66"/>
      <c r="AC32" s="66"/>
      <c r="AD32" s="66"/>
      <c r="AE32" s="66"/>
      <c r="AF32" s="66"/>
      <c r="AG32" s="66"/>
      <c r="AH32" s="65">
        <f t="shared" si="0"/>
        <v>4231120</v>
      </c>
      <c r="AI32" s="65">
        <f t="shared" si="1"/>
        <v>0</v>
      </c>
      <c r="AJ32" s="7" t="s">
        <v>2</v>
      </c>
      <c r="AK32" s="7">
        <v>2022</v>
      </c>
      <c r="AL32" s="7" t="s">
        <v>104</v>
      </c>
      <c r="AM32" s="161" t="s">
        <v>636</v>
      </c>
      <c r="AN32" s="7" t="s">
        <v>754</v>
      </c>
    </row>
    <row r="33" spans="1:41" ht="14.25">
      <c r="A33" s="20" t="s">
        <v>16</v>
      </c>
      <c r="B33" s="68">
        <v>2021</v>
      </c>
      <c r="C33" s="46" t="s">
        <v>755</v>
      </c>
      <c r="D33" s="46" t="s">
        <v>756</v>
      </c>
      <c r="E33" s="20" t="s">
        <v>757</v>
      </c>
      <c r="F33" s="20" t="s">
        <v>389</v>
      </c>
      <c r="G33" s="20" t="s">
        <v>390</v>
      </c>
      <c r="H33" s="18" t="s">
        <v>57</v>
      </c>
      <c r="I33" s="18" t="s">
        <v>58</v>
      </c>
      <c r="J33" s="18" t="s">
        <v>98</v>
      </c>
      <c r="K33" s="20" t="s">
        <v>99</v>
      </c>
      <c r="L33" s="18" t="s">
        <v>100</v>
      </c>
      <c r="M33" s="18" t="s">
        <v>101</v>
      </c>
      <c r="N33" s="18" t="s">
        <v>361</v>
      </c>
      <c r="O33" s="20" t="s">
        <v>89</v>
      </c>
      <c r="P33" s="46" t="s">
        <v>595</v>
      </c>
      <c r="Q33" s="20" t="s">
        <v>596</v>
      </c>
      <c r="R33" s="62">
        <v>5142827</v>
      </c>
      <c r="S33" s="62">
        <v>5142827</v>
      </c>
      <c r="T33" s="62">
        <v>0</v>
      </c>
      <c r="U33" s="66">
        <v>5142827</v>
      </c>
      <c r="V33" s="66">
        <v>5142827</v>
      </c>
      <c r="W33" s="66"/>
      <c r="X33" s="66"/>
      <c r="Y33" s="66"/>
      <c r="Z33" s="66"/>
      <c r="AA33" s="66"/>
      <c r="AB33" s="66"/>
      <c r="AC33" s="66"/>
      <c r="AD33" s="66"/>
      <c r="AE33" s="66"/>
      <c r="AF33" s="66"/>
      <c r="AG33" s="66"/>
      <c r="AH33" s="65">
        <f t="shared" si="0"/>
        <v>5142827</v>
      </c>
      <c r="AI33" s="65">
        <f t="shared" si="1"/>
        <v>0</v>
      </c>
      <c r="AJ33" s="7" t="s">
        <v>2</v>
      </c>
      <c r="AK33" s="7">
        <v>2022</v>
      </c>
      <c r="AL33" s="7" t="s">
        <v>104</v>
      </c>
      <c r="AM33" s="161" t="s">
        <v>636</v>
      </c>
      <c r="AN33" s="7" t="s">
        <v>758</v>
      </c>
    </row>
    <row r="34" spans="1:41" ht="14.25" hidden="1">
      <c r="A34" s="22">
        <v>292</v>
      </c>
      <c r="B34" s="68">
        <v>2017</v>
      </c>
      <c r="C34" s="22">
        <v>596</v>
      </c>
      <c r="D34" s="22">
        <v>746</v>
      </c>
      <c r="E34" s="53" t="s">
        <v>292</v>
      </c>
      <c r="F34" s="7" t="s">
        <v>289</v>
      </c>
      <c r="G34" s="7" t="s">
        <v>290</v>
      </c>
      <c r="H34" s="7"/>
      <c r="I34" s="7"/>
      <c r="J34" s="7"/>
      <c r="K34" s="7" t="s">
        <v>290</v>
      </c>
      <c r="L34" s="7"/>
      <c r="M34" s="7"/>
      <c r="N34" s="7"/>
      <c r="O34" s="7" t="s">
        <v>249</v>
      </c>
      <c r="P34" s="22">
        <v>79352868</v>
      </c>
      <c r="Q34" s="7" t="s">
        <v>146</v>
      </c>
      <c r="R34" s="8">
        <v>72000000</v>
      </c>
      <c r="S34" s="8">
        <v>72000000</v>
      </c>
      <c r="T34" s="8">
        <v>0</v>
      </c>
      <c r="U34" s="65">
        <v>60000000</v>
      </c>
      <c r="V34" s="65"/>
      <c r="W34" s="65"/>
      <c r="X34" s="65"/>
      <c r="Y34" s="65"/>
      <c r="Z34" s="65"/>
      <c r="AA34" s="65"/>
      <c r="AB34" s="65"/>
      <c r="AC34" s="65"/>
      <c r="AD34" s="65"/>
      <c r="AE34" s="65"/>
      <c r="AF34" s="65"/>
      <c r="AG34" s="65"/>
      <c r="AH34" s="65">
        <f t="shared" si="0"/>
        <v>0</v>
      </c>
      <c r="AI34" s="65">
        <f t="shared" si="1"/>
        <v>60000000</v>
      </c>
      <c r="AJ34" s="7" t="s">
        <v>66</v>
      </c>
      <c r="AK34" s="7">
        <v>2018</v>
      </c>
      <c r="AL34" s="7" t="s">
        <v>67</v>
      </c>
      <c r="AM34" s="7" t="s">
        <v>634</v>
      </c>
      <c r="AN34" s="7" t="s">
        <v>759</v>
      </c>
    </row>
    <row r="35" spans="1:41" ht="14.25" hidden="1">
      <c r="A35" s="22">
        <v>217045</v>
      </c>
      <c r="B35" s="68">
        <v>2017</v>
      </c>
      <c r="C35" s="22">
        <v>989</v>
      </c>
      <c r="D35" s="22">
        <v>938</v>
      </c>
      <c r="E35" s="53" t="s">
        <v>288</v>
      </c>
      <c r="F35" s="7" t="s">
        <v>289</v>
      </c>
      <c r="G35" s="7" t="s">
        <v>290</v>
      </c>
      <c r="H35" s="7"/>
      <c r="I35" s="7"/>
      <c r="J35" s="7"/>
      <c r="K35" s="7" t="s">
        <v>290</v>
      </c>
      <c r="L35" s="7"/>
      <c r="M35" s="7"/>
      <c r="N35" s="7"/>
      <c r="O35" s="7" t="s">
        <v>206</v>
      </c>
      <c r="P35" s="22">
        <v>899999316</v>
      </c>
      <c r="Q35" s="7" t="s">
        <v>291</v>
      </c>
      <c r="R35" s="8">
        <v>130000000</v>
      </c>
      <c r="S35" s="8">
        <v>130000000</v>
      </c>
      <c r="T35" s="8">
        <v>0</v>
      </c>
      <c r="U35" s="65">
        <v>130000000</v>
      </c>
      <c r="V35" s="65"/>
      <c r="W35" s="65"/>
      <c r="X35" s="65"/>
      <c r="Y35" s="65"/>
      <c r="Z35" s="65"/>
      <c r="AA35" s="65"/>
      <c r="AB35" s="65"/>
      <c r="AC35" s="65"/>
      <c r="AD35" s="65"/>
      <c r="AE35" s="65"/>
      <c r="AF35" s="65"/>
      <c r="AG35" s="65"/>
      <c r="AH35" s="65">
        <f t="shared" ref="AH35:AH61" si="2">SUM(V35:AG35)</f>
        <v>0</v>
      </c>
      <c r="AI35" s="65">
        <f t="shared" si="1"/>
        <v>130000000</v>
      </c>
      <c r="AJ35" s="7" t="s">
        <v>66</v>
      </c>
      <c r="AK35" s="7">
        <v>2018</v>
      </c>
      <c r="AL35" s="7" t="s">
        <v>67</v>
      </c>
      <c r="AM35" s="1" t="s">
        <v>638</v>
      </c>
      <c r="AN35" s="7" t="s">
        <v>760</v>
      </c>
    </row>
    <row r="36" spans="1:41" ht="14.25">
      <c r="A36" s="20" t="s">
        <v>18</v>
      </c>
      <c r="B36" s="68">
        <v>2021</v>
      </c>
      <c r="C36" s="46" t="s">
        <v>761</v>
      </c>
      <c r="D36" s="46" t="s">
        <v>762</v>
      </c>
      <c r="E36" s="20" t="s">
        <v>763</v>
      </c>
      <c r="F36" s="20" t="s">
        <v>534</v>
      </c>
      <c r="G36" s="20" t="s">
        <v>535</v>
      </c>
      <c r="H36" s="18" t="s">
        <v>57</v>
      </c>
      <c r="I36" s="18" t="s">
        <v>58</v>
      </c>
      <c r="J36" s="18" t="s">
        <v>745</v>
      </c>
      <c r="K36" s="20" t="s">
        <v>746</v>
      </c>
      <c r="L36" s="18" t="s">
        <v>669</v>
      </c>
      <c r="M36" s="18" t="s">
        <v>670</v>
      </c>
      <c r="N36" s="18" t="s">
        <v>63</v>
      </c>
      <c r="O36" s="20" t="s">
        <v>89</v>
      </c>
      <c r="P36" s="46" t="s">
        <v>419</v>
      </c>
      <c r="Q36" s="20" t="s">
        <v>420</v>
      </c>
      <c r="R36" s="62">
        <v>4738242</v>
      </c>
      <c r="S36" s="62">
        <v>4738242</v>
      </c>
      <c r="T36" s="62">
        <v>0</v>
      </c>
      <c r="U36" s="66">
        <v>4738242</v>
      </c>
      <c r="V36" s="66"/>
      <c r="W36" s="66"/>
      <c r="X36" s="66"/>
      <c r="Y36" s="66"/>
      <c r="Z36" s="66">
        <v>4738242</v>
      </c>
      <c r="AA36" s="66"/>
      <c r="AB36" s="66"/>
      <c r="AC36" s="66"/>
      <c r="AD36" s="66"/>
      <c r="AE36" s="66"/>
      <c r="AF36" s="66"/>
      <c r="AG36" s="66"/>
      <c r="AH36" s="65">
        <f t="shared" si="2"/>
        <v>4738242</v>
      </c>
      <c r="AI36" s="65">
        <f t="shared" si="1"/>
        <v>0</v>
      </c>
      <c r="AJ36" s="7" t="s">
        <v>2</v>
      </c>
      <c r="AK36" s="7">
        <v>2022</v>
      </c>
      <c r="AL36" s="7" t="s">
        <v>67</v>
      </c>
      <c r="AM36" s="161" t="s">
        <v>636</v>
      </c>
      <c r="AN36" s="7" t="s">
        <v>764</v>
      </c>
    </row>
    <row r="37" spans="1:41" ht="14.25">
      <c r="A37" s="22">
        <v>309</v>
      </c>
      <c r="B37" s="68">
        <v>2016</v>
      </c>
      <c r="C37" s="22">
        <v>594</v>
      </c>
      <c r="D37" s="22">
        <v>1114</v>
      </c>
      <c r="E37" s="53" t="s">
        <v>203</v>
      </c>
      <c r="F37" s="7" t="s">
        <v>204</v>
      </c>
      <c r="G37" s="7" t="s">
        <v>205</v>
      </c>
      <c r="H37" s="7"/>
      <c r="I37" s="7"/>
      <c r="J37" s="7"/>
      <c r="K37" s="7" t="s">
        <v>205</v>
      </c>
      <c r="L37" s="7"/>
      <c r="M37" s="7"/>
      <c r="N37" s="7"/>
      <c r="O37" s="7" t="s">
        <v>206</v>
      </c>
      <c r="P37" s="22">
        <v>900891247</v>
      </c>
      <c r="Q37" s="7" t="s">
        <v>207</v>
      </c>
      <c r="R37" s="8">
        <v>3637856</v>
      </c>
      <c r="S37" s="8">
        <v>3637856</v>
      </c>
      <c r="T37" s="8">
        <v>0</v>
      </c>
      <c r="U37" s="65">
        <v>3637856</v>
      </c>
      <c r="V37" s="65"/>
      <c r="W37" s="65"/>
      <c r="X37" s="65"/>
      <c r="Y37" s="65"/>
      <c r="Z37" s="65"/>
      <c r="AA37" s="65"/>
      <c r="AB37" s="65"/>
      <c r="AC37" s="65"/>
      <c r="AD37" s="65"/>
      <c r="AE37" s="65"/>
      <c r="AF37" s="65"/>
      <c r="AG37" s="65"/>
      <c r="AH37" s="65">
        <f t="shared" si="2"/>
        <v>0</v>
      </c>
      <c r="AI37" s="65">
        <f t="shared" si="1"/>
        <v>3637856</v>
      </c>
      <c r="AJ37" s="7" t="s">
        <v>2</v>
      </c>
      <c r="AK37" s="7">
        <v>2017</v>
      </c>
      <c r="AL37" s="7" t="s">
        <v>104</v>
      </c>
      <c r="AM37" s="161" t="s">
        <v>636</v>
      </c>
      <c r="AN37" s="7"/>
    </row>
    <row r="38" spans="1:41" ht="14.25">
      <c r="A38" s="20" t="s">
        <v>8</v>
      </c>
      <c r="B38" s="68">
        <v>2019</v>
      </c>
      <c r="C38" s="46" t="s">
        <v>364</v>
      </c>
      <c r="D38" s="46" t="s">
        <v>365</v>
      </c>
      <c r="E38" s="20" t="s">
        <v>366</v>
      </c>
      <c r="F38" s="20" t="s">
        <v>367</v>
      </c>
      <c r="G38" s="20" t="s">
        <v>368</v>
      </c>
      <c r="H38" s="18" t="s">
        <v>57</v>
      </c>
      <c r="I38" s="18" t="s">
        <v>58</v>
      </c>
      <c r="J38" s="18" t="s">
        <v>98</v>
      </c>
      <c r="K38" s="20" t="s">
        <v>99</v>
      </c>
      <c r="L38" s="18" t="s">
        <v>100</v>
      </c>
      <c r="M38" s="18" t="s">
        <v>101</v>
      </c>
      <c r="N38" s="18" t="s">
        <v>361</v>
      </c>
      <c r="O38" s="20" t="s">
        <v>89</v>
      </c>
      <c r="P38" s="46" t="s">
        <v>369</v>
      </c>
      <c r="Q38" s="20" t="s">
        <v>370</v>
      </c>
      <c r="R38" s="62">
        <v>4422833</v>
      </c>
      <c r="S38" s="62">
        <v>4422833</v>
      </c>
      <c r="T38" s="62">
        <v>0</v>
      </c>
      <c r="U38" s="66">
        <v>4422833</v>
      </c>
      <c r="V38" s="66"/>
      <c r="W38" s="66"/>
      <c r="X38" s="66"/>
      <c r="Y38" s="66"/>
      <c r="Z38" s="66"/>
      <c r="AA38" s="66"/>
      <c r="AB38" s="66"/>
      <c r="AC38" s="66"/>
      <c r="AD38" s="66"/>
      <c r="AE38" s="66"/>
      <c r="AF38" s="66"/>
      <c r="AG38" s="66"/>
      <c r="AH38" s="65">
        <f t="shared" si="2"/>
        <v>0</v>
      </c>
      <c r="AI38" s="65">
        <f t="shared" si="1"/>
        <v>4422833</v>
      </c>
      <c r="AJ38" s="7" t="s">
        <v>2</v>
      </c>
      <c r="AK38" s="7">
        <v>2021</v>
      </c>
      <c r="AL38" s="7" t="s">
        <v>104</v>
      </c>
      <c r="AM38" s="161" t="s">
        <v>636</v>
      </c>
      <c r="AN38" s="7"/>
    </row>
    <row r="39" spans="1:41" ht="14.25">
      <c r="A39" s="22">
        <v>10785</v>
      </c>
      <c r="B39" s="68">
        <v>2017</v>
      </c>
      <c r="C39" s="22">
        <v>549</v>
      </c>
      <c r="D39" s="22">
        <v>476</v>
      </c>
      <c r="E39" s="53" t="s">
        <v>323</v>
      </c>
      <c r="F39" s="7" t="s">
        <v>324</v>
      </c>
      <c r="G39" s="7" t="s">
        <v>325</v>
      </c>
      <c r="H39" s="7"/>
      <c r="I39" s="7"/>
      <c r="J39" s="7"/>
      <c r="K39" s="7" t="s">
        <v>325</v>
      </c>
      <c r="L39" s="7"/>
      <c r="M39" s="7"/>
      <c r="N39" s="7"/>
      <c r="O39" s="7" t="s">
        <v>206</v>
      </c>
      <c r="P39" s="22">
        <v>830044858</v>
      </c>
      <c r="Q39" s="7" t="s">
        <v>326</v>
      </c>
      <c r="R39" s="8">
        <v>4949696</v>
      </c>
      <c r="S39" s="8">
        <v>4949696</v>
      </c>
      <c r="T39" s="8">
        <v>0</v>
      </c>
      <c r="U39" s="65">
        <v>4949696</v>
      </c>
      <c r="V39" s="65"/>
      <c r="W39" s="65"/>
      <c r="X39" s="65"/>
      <c r="Y39" s="65"/>
      <c r="Z39" s="65"/>
      <c r="AA39" s="65"/>
      <c r="AB39" s="65"/>
      <c r="AC39" s="65"/>
      <c r="AD39" s="65"/>
      <c r="AE39" s="65"/>
      <c r="AF39" s="65"/>
      <c r="AG39" s="65"/>
      <c r="AH39" s="65">
        <f t="shared" si="2"/>
        <v>0</v>
      </c>
      <c r="AI39" s="65">
        <f t="shared" si="1"/>
        <v>4949696</v>
      </c>
      <c r="AJ39" s="7" t="s">
        <v>2</v>
      </c>
      <c r="AK39" s="7">
        <v>2018</v>
      </c>
      <c r="AL39" s="7" t="s">
        <v>67</v>
      </c>
      <c r="AM39" s="161" t="s">
        <v>636</v>
      </c>
      <c r="AN39" s="7"/>
    </row>
    <row r="40" spans="1:41" ht="14.25">
      <c r="A40" s="20" t="s">
        <v>19</v>
      </c>
      <c r="B40" s="68">
        <v>2021</v>
      </c>
      <c r="C40" s="46" t="s">
        <v>93</v>
      </c>
      <c r="D40" s="46" t="s">
        <v>14</v>
      </c>
      <c r="E40" s="20" t="s">
        <v>765</v>
      </c>
      <c r="F40" s="20" t="s">
        <v>534</v>
      </c>
      <c r="G40" s="20" t="s">
        <v>535</v>
      </c>
      <c r="H40" s="18" t="s">
        <v>57</v>
      </c>
      <c r="I40" s="18" t="s">
        <v>58</v>
      </c>
      <c r="J40" s="18" t="s">
        <v>766</v>
      </c>
      <c r="K40" s="20" t="s">
        <v>767</v>
      </c>
      <c r="L40" s="18" t="s">
        <v>669</v>
      </c>
      <c r="M40" s="18" t="s">
        <v>670</v>
      </c>
      <c r="N40" s="18" t="s">
        <v>120</v>
      </c>
      <c r="O40" s="20" t="s">
        <v>89</v>
      </c>
      <c r="P40" s="46" t="s">
        <v>768</v>
      </c>
      <c r="Q40" s="20" t="s">
        <v>769</v>
      </c>
      <c r="R40" s="62">
        <v>7893671</v>
      </c>
      <c r="S40" s="62">
        <v>7893671</v>
      </c>
      <c r="T40" s="62">
        <v>0</v>
      </c>
      <c r="U40" s="66">
        <v>7893671</v>
      </c>
      <c r="V40" s="66"/>
      <c r="W40" s="66"/>
      <c r="X40" s="66"/>
      <c r="Y40" s="66"/>
      <c r="Z40" s="66">
        <v>7893671</v>
      </c>
      <c r="AA40" s="66"/>
      <c r="AB40" s="66"/>
      <c r="AC40" s="66"/>
      <c r="AD40" s="66"/>
      <c r="AE40" s="66"/>
      <c r="AF40" s="66"/>
      <c r="AG40" s="66"/>
      <c r="AH40" s="65">
        <f t="shared" si="2"/>
        <v>7893671</v>
      </c>
      <c r="AI40" s="65">
        <f t="shared" si="1"/>
        <v>0</v>
      </c>
      <c r="AJ40" s="7" t="s">
        <v>2</v>
      </c>
      <c r="AK40" s="7">
        <v>2022</v>
      </c>
      <c r="AL40" s="7" t="s">
        <v>67</v>
      </c>
      <c r="AM40" s="161" t="s">
        <v>636</v>
      </c>
      <c r="AN40" s="7" t="s">
        <v>770</v>
      </c>
    </row>
    <row r="41" spans="1:41" ht="14.25">
      <c r="A41" s="20" t="s">
        <v>21</v>
      </c>
      <c r="B41" s="68">
        <v>2021</v>
      </c>
      <c r="C41" s="46" t="s">
        <v>771</v>
      </c>
      <c r="D41" s="46" t="s">
        <v>549</v>
      </c>
      <c r="E41" s="20" t="s">
        <v>772</v>
      </c>
      <c r="F41" s="20" t="s">
        <v>534</v>
      </c>
      <c r="G41" s="20" t="s">
        <v>535</v>
      </c>
      <c r="H41" s="18" t="s">
        <v>57</v>
      </c>
      <c r="I41" s="18" t="s">
        <v>58</v>
      </c>
      <c r="J41" s="18" t="s">
        <v>667</v>
      </c>
      <c r="K41" s="20" t="s">
        <v>668</v>
      </c>
      <c r="L41" s="18" t="s">
        <v>669</v>
      </c>
      <c r="M41" s="18" t="s">
        <v>670</v>
      </c>
      <c r="N41" s="18" t="s">
        <v>63</v>
      </c>
      <c r="O41" s="20" t="s">
        <v>89</v>
      </c>
      <c r="P41" s="46" t="s">
        <v>419</v>
      </c>
      <c r="Q41" s="20" t="s">
        <v>420</v>
      </c>
      <c r="R41" s="62">
        <v>6756760</v>
      </c>
      <c r="S41" s="62">
        <v>6756760</v>
      </c>
      <c r="T41" s="62">
        <v>0</v>
      </c>
      <c r="U41" s="66">
        <v>6756760</v>
      </c>
      <c r="V41" s="66">
        <v>6756760</v>
      </c>
      <c r="W41" s="66"/>
      <c r="X41" s="66"/>
      <c r="Y41" s="66"/>
      <c r="Z41" s="66"/>
      <c r="AA41" s="66"/>
      <c r="AB41" s="66"/>
      <c r="AC41" s="66"/>
      <c r="AD41" s="66"/>
      <c r="AE41" s="66"/>
      <c r="AF41" s="66"/>
      <c r="AG41" s="66"/>
      <c r="AH41" s="65">
        <f t="shared" si="2"/>
        <v>6756760</v>
      </c>
      <c r="AI41" s="65">
        <f t="shared" si="1"/>
        <v>0</v>
      </c>
      <c r="AJ41" s="7" t="s">
        <v>2</v>
      </c>
      <c r="AK41" s="7">
        <v>2022</v>
      </c>
      <c r="AL41" s="7" t="s">
        <v>67</v>
      </c>
      <c r="AM41" s="161" t="s">
        <v>636</v>
      </c>
      <c r="AN41" s="7" t="s">
        <v>773</v>
      </c>
    </row>
    <row r="42" spans="1:41" ht="14.25" hidden="1">
      <c r="A42" s="156" t="s">
        <v>387</v>
      </c>
      <c r="B42" s="68">
        <v>2021</v>
      </c>
      <c r="C42" s="46" t="s">
        <v>774</v>
      </c>
      <c r="D42" s="46" t="s">
        <v>598</v>
      </c>
      <c r="E42" s="20" t="s">
        <v>775</v>
      </c>
      <c r="F42" s="20" t="s">
        <v>470</v>
      </c>
      <c r="G42" s="20" t="s">
        <v>471</v>
      </c>
      <c r="H42" s="18" t="s">
        <v>721</v>
      </c>
      <c r="I42" s="18" t="s">
        <v>722</v>
      </c>
      <c r="J42" s="18" t="s">
        <v>697</v>
      </c>
      <c r="K42" s="20" t="s">
        <v>698</v>
      </c>
      <c r="L42" s="18" t="s">
        <v>723</v>
      </c>
      <c r="M42" s="18" t="s">
        <v>700</v>
      </c>
      <c r="N42" s="18" t="s">
        <v>184</v>
      </c>
      <c r="O42" s="20" t="s">
        <v>89</v>
      </c>
      <c r="P42" s="46" t="s">
        <v>714</v>
      </c>
      <c r="Q42" s="20" t="s">
        <v>715</v>
      </c>
      <c r="R42" s="62">
        <v>219679856</v>
      </c>
      <c r="S42" s="62">
        <v>219679856</v>
      </c>
      <c r="T42" s="62">
        <v>172881204</v>
      </c>
      <c r="U42" s="66">
        <v>46798652</v>
      </c>
      <c r="V42" s="66"/>
      <c r="W42" s="66"/>
      <c r="X42" s="66"/>
      <c r="Y42" s="66"/>
      <c r="Z42" s="66"/>
      <c r="AA42" s="66"/>
      <c r="AB42" s="66"/>
      <c r="AC42" s="66"/>
      <c r="AD42" s="66"/>
      <c r="AE42" s="66"/>
      <c r="AF42" s="66"/>
      <c r="AG42" s="66"/>
      <c r="AH42" s="65">
        <f t="shared" si="2"/>
        <v>0</v>
      </c>
      <c r="AI42" s="65">
        <f t="shared" si="1"/>
        <v>46798652</v>
      </c>
      <c r="AJ42" s="7" t="s">
        <v>630</v>
      </c>
      <c r="AK42" s="7">
        <v>2022</v>
      </c>
      <c r="AL42" s="7" t="s">
        <v>67</v>
      </c>
      <c r="AM42" s="161" t="s">
        <v>637</v>
      </c>
      <c r="AN42" s="7" t="s">
        <v>726</v>
      </c>
    </row>
    <row r="43" spans="1:41" ht="14.25" hidden="1">
      <c r="A43" s="156" t="s">
        <v>776</v>
      </c>
      <c r="B43" s="68">
        <v>2021</v>
      </c>
      <c r="C43" s="46" t="s">
        <v>777</v>
      </c>
      <c r="D43" s="46" t="s">
        <v>778</v>
      </c>
      <c r="E43" s="20" t="s">
        <v>779</v>
      </c>
      <c r="F43" s="20" t="s">
        <v>780</v>
      </c>
      <c r="G43" s="20" t="s">
        <v>781</v>
      </c>
      <c r="H43" s="18" t="s">
        <v>734</v>
      </c>
      <c r="I43" s="18" t="s">
        <v>735</v>
      </c>
      <c r="J43" s="18" t="s">
        <v>697</v>
      </c>
      <c r="K43" s="20" t="s">
        <v>698</v>
      </c>
      <c r="L43" s="18" t="s">
        <v>782</v>
      </c>
      <c r="M43" s="18" t="s">
        <v>700</v>
      </c>
      <c r="N43" s="18" t="s">
        <v>184</v>
      </c>
      <c r="O43" s="20" t="s">
        <v>89</v>
      </c>
      <c r="P43" s="46" t="s">
        <v>783</v>
      </c>
      <c r="Q43" s="20" t="s">
        <v>784</v>
      </c>
      <c r="R43" s="62">
        <v>181132998</v>
      </c>
      <c r="S43" s="62">
        <v>181132998</v>
      </c>
      <c r="T43" s="62">
        <v>121668449</v>
      </c>
      <c r="U43" s="66">
        <v>59464549</v>
      </c>
      <c r="V43" s="66"/>
      <c r="W43" s="66"/>
      <c r="X43" s="66"/>
      <c r="Y43" s="66"/>
      <c r="Z43" s="66"/>
      <c r="AA43" s="66"/>
      <c r="AB43" s="66">
        <v>59464549</v>
      </c>
      <c r="AC43" s="66"/>
      <c r="AD43" s="66"/>
      <c r="AE43" s="66"/>
      <c r="AF43" s="66"/>
      <c r="AG43" s="66"/>
      <c r="AH43" s="65">
        <f t="shared" si="2"/>
        <v>59464549</v>
      </c>
      <c r="AI43" s="65">
        <f t="shared" si="1"/>
        <v>0</v>
      </c>
      <c r="AJ43" s="7" t="s">
        <v>630</v>
      </c>
      <c r="AK43" s="7">
        <v>2022</v>
      </c>
      <c r="AL43" s="7" t="s">
        <v>67</v>
      </c>
      <c r="AM43" s="161" t="s">
        <v>633</v>
      </c>
      <c r="AN43" s="7" t="s">
        <v>785</v>
      </c>
    </row>
    <row r="44" spans="1:41" ht="14.25" hidden="1">
      <c r="A44" s="156" t="s">
        <v>387</v>
      </c>
      <c r="B44" s="68">
        <v>2021</v>
      </c>
      <c r="C44" s="46" t="s">
        <v>786</v>
      </c>
      <c r="D44" s="46" t="s">
        <v>787</v>
      </c>
      <c r="E44" s="20" t="s">
        <v>788</v>
      </c>
      <c r="F44" s="20" t="s">
        <v>470</v>
      </c>
      <c r="G44" s="20" t="s">
        <v>471</v>
      </c>
      <c r="H44" s="18" t="s">
        <v>734</v>
      </c>
      <c r="I44" s="18" t="s">
        <v>735</v>
      </c>
      <c r="J44" s="18" t="s">
        <v>697</v>
      </c>
      <c r="K44" s="20" t="s">
        <v>698</v>
      </c>
      <c r="L44" s="18" t="s">
        <v>723</v>
      </c>
      <c r="M44" s="18" t="s">
        <v>700</v>
      </c>
      <c r="N44" s="18" t="s">
        <v>184</v>
      </c>
      <c r="O44" s="20" t="s">
        <v>89</v>
      </c>
      <c r="P44" s="46" t="s">
        <v>714</v>
      </c>
      <c r="Q44" s="20" t="s">
        <v>715</v>
      </c>
      <c r="R44" s="62">
        <v>82824035</v>
      </c>
      <c r="S44" s="62">
        <v>82824035</v>
      </c>
      <c r="T44" s="62">
        <v>12423605</v>
      </c>
      <c r="U44" s="66">
        <v>70400430</v>
      </c>
      <c r="V44" s="66"/>
      <c r="W44" s="66"/>
      <c r="X44" s="66"/>
      <c r="Y44" s="66"/>
      <c r="Z44" s="66"/>
      <c r="AA44" s="66"/>
      <c r="AB44" s="66"/>
      <c r="AC44" s="66"/>
      <c r="AD44" s="66"/>
      <c r="AE44" s="66"/>
      <c r="AF44" s="66"/>
      <c r="AG44" s="66"/>
      <c r="AH44" s="65">
        <f t="shared" si="2"/>
        <v>0</v>
      </c>
      <c r="AI44" s="65">
        <f t="shared" si="1"/>
        <v>70400430</v>
      </c>
      <c r="AJ44" s="7" t="s">
        <v>630</v>
      </c>
      <c r="AK44" s="7">
        <v>2022</v>
      </c>
      <c r="AL44" s="7" t="s">
        <v>67</v>
      </c>
      <c r="AM44" s="161" t="s">
        <v>637</v>
      </c>
      <c r="AN44" s="7" t="s">
        <v>726</v>
      </c>
    </row>
    <row r="45" spans="1:41" hidden="1">
      <c r="A45" s="23" t="s">
        <v>180</v>
      </c>
      <c r="B45" s="68">
        <v>2019</v>
      </c>
      <c r="C45" s="22" t="s">
        <v>181</v>
      </c>
      <c r="D45" s="22" t="s">
        <v>182</v>
      </c>
      <c r="E45" s="7" t="s">
        <v>183</v>
      </c>
      <c r="F45" s="7" t="s">
        <v>159</v>
      </c>
      <c r="G45" s="7" t="s">
        <v>160</v>
      </c>
      <c r="H45" s="7" t="s">
        <v>57</v>
      </c>
      <c r="I45" s="7" t="s">
        <v>58</v>
      </c>
      <c r="J45" s="7" t="s">
        <v>161</v>
      </c>
      <c r="K45" s="7" t="s">
        <v>162</v>
      </c>
      <c r="L45" s="7" t="s">
        <v>163</v>
      </c>
      <c r="M45" s="7" t="s">
        <v>164</v>
      </c>
      <c r="N45" s="7" t="s">
        <v>184</v>
      </c>
      <c r="O45" s="7" t="s">
        <v>89</v>
      </c>
      <c r="P45" s="22">
        <v>900644351</v>
      </c>
      <c r="Q45" s="7" t="s">
        <v>185</v>
      </c>
      <c r="R45" s="8">
        <v>320626162</v>
      </c>
      <c r="S45" s="8">
        <v>320626162</v>
      </c>
      <c r="T45" s="8">
        <v>240774299</v>
      </c>
      <c r="U45" s="65">
        <v>79851863</v>
      </c>
      <c r="V45" s="65"/>
      <c r="W45" s="65"/>
      <c r="X45" s="65"/>
      <c r="Y45" s="65"/>
      <c r="Z45" s="65"/>
      <c r="AA45" s="65"/>
      <c r="AB45" s="65"/>
      <c r="AC45" s="65"/>
      <c r="AD45" s="65"/>
      <c r="AE45" s="65"/>
      <c r="AF45" s="65"/>
      <c r="AG45" s="65"/>
      <c r="AH45" s="65">
        <f t="shared" si="2"/>
        <v>0</v>
      </c>
      <c r="AI45" s="65">
        <f t="shared" si="1"/>
        <v>79851863</v>
      </c>
      <c r="AJ45" s="7" t="s">
        <v>630</v>
      </c>
      <c r="AK45" s="7">
        <v>2020</v>
      </c>
      <c r="AL45" s="7" t="s">
        <v>67</v>
      </c>
      <c r="AM45" s="161" t="s">
        <v>633</v>
      </c>
      <c r="AN45" s="20" t="s">
        <v>789</v>
      </c>
      <c r="AO45" s="1" t="s">
        <v>790</v>
      </c>
    </row>
    <row r="46" spans="1:41" ht="14.25" hidden="1">
      <c r="A46" s="156" t="s">
        <v>791</v>
      </c>
      <c r="B46" s="68">
        <v>2021</v>
      </c>
      <c r="C46" s="46" t="s">
        <v>792</v>
      </c>
      <c r="D46" s="46" t="s">
        <v>330</v>
      </c>
      <c r="E46" s="20" t="s">
        <v>793</v>
      </c>
      <c r="F46" s="20" t="s">
        <v>695</v>
      </c>
      <c r="G46" s="20" t="s">
        <v>696</v>
      </c>
      <c r="H46" s="18" t="s">
        <v>57</v>
      </c>
      <c r="I46" s="18" t="s">
        <v>58</v>
      </c>
      <c r="J46" s="18" t="s">
        <v>697</v>
      </c>
      <c r="K46" s="20" t="s">
        <v>698</v>
      </c>
      <c r="L46" s="18" t="s">
        <v>699</v>
      </c>
      <c r="M46" s="18" t="s">
        <v>700</v>
      </c>
      <c r="N46" s="18" t="s">
        <v>184</v>
      </c>
      <c r="O46" s="20" t="s">
        <v>89</v>
      </c>
      <c r="P46" s="46" t="s">
        <v>794</v>
      </c>
      <c r="Q46" s="20" t="s">
        <v>795</v>
      </c>
      <c r="R46" s="62">
        <v>884283530</v>
      </c>
      <c r="S46" s="62">
        <v>884283530</v>
      </c>
      <c r="T46" s="62">
        <v>786029805</v>
      </c>
      <c r="U46" s="66">
        <v>98253725</v>
      </c>
      <c r="V46" s="66"/>
      <c r="W46" s="66"/>
      <c r="X46" s="66"/>
      <c r="Y46" s="66"/>
      <c r="Z46" s="66"/>
      <c r="AA46" s="66"/>
      <c r="AB46" s="66"/>
      <c r="AC46" s="66"/>
      <c r="AD46" s="66"/>
      <c r="AE46" s="66"/>
      <c r="AF46" s="66"/>
      <c r="AG46" s="66"/>
      <c r="AH46" s="65">
        <f t="shared" si="2"/>
        <v>0</v>
      </c>
      <c r="AI46" s="65">
        <f t="shared" si="1"/>
        <v>98253725</v>
      </c>
      <c r="AJ46" s="7" t="s">
        <v>630</v>
      </c>
      <c r="AK46" s="7">
        <v>2022</v>
      </c>
      <c r="AL46" s="7" t="s">
        <v>67</v>
      </c>
      <c r="AM46" s="161" t="s">
        <v>633</v>
      </c>
      <c r="AN46" s="7" t="s">
        <v>716</v>
      </c>
    </row>
    <row r="47" spans="1:41" ht="14.25" hidden="1">
      <c r="A47" s="156" t="s">
        <v>691</v>
      </c>
      <c r="B47" s="68">
        <v>2021</v>
      </c>
      <c r="C47" s="46" t="s">
        <v>692</v>
      </c>
      <c r="D47" s="46" t="s">
        <v>693</v>
      </c>
      <c r="E47" s="20" t="s">
        <v>694</v>
      </c>
      <c r="F47" s="20" t="s">
        <v>695</v>
      </c>
      <c r="G47" s="20" t="s">
        <v>696</v>
      </c>
      <c r="H47" s="18" t="s">
        <v>721</v>
      </c>
      <c r="I47" s="18" t="s">
        <v>722</v>
      </c>
      <c r="J47" s="18" t="s">
        <v>697</v>
      </c>
      <c r="K47" s="20" t="s">
        <v>698</v>
      </c>
      <c r="L47" s="18" t="s">
        <v>699</v>
      </c>
      <c r="M47" s="18" t="s">
        <v>700</v>
      </c>
      <c r="N47" s="18" t="s">
        <v>184</v>
      </c>
      <c r="O47" s="20" t="s">
        <v>89</v>
      </c>
      <c r="P47" s="46" t="s">
        <v>701</v>
      </c>
      <c r="Q47" s="20" t="s">
        <v>702</v>
      </c>
      <c r="R47" s="62">
        <v>243458478</v>
      </c>
      <c r="S47" s="62">
        <v>243458478</v>
      </c>
      <c r="T47" s="62">
        <v>0</v>
      </c>
      <c r="U47" s="66">
        <v>243458478</v>
      </c>
      <c r="V47" s="66"/>
      <c r="W47" s="66"/>
      <c r="X47" s="66"/>
      <c r="Y47" s="66"/>
      <c r="Z47" s="66"/>
      <c r="AA47" s="66"/>
      <c r="AB47" s="66"/>
      <c r="AC47" s="66"/>
      <c r="AD47" s="66"/>
      <c r="AE47" s="66"/>
      <c r="AF47" s="66"/>
      <c r="AG47" s="66"/>
      <c r="AH47" s="65">
        <f t="shared" si="2"/>
        <v>0</v>
      </c>
      <c r="AI47" s="65">
        <f t="shared" si="1"/>
        <v>243458478</v>
      </c>
      <c r="AJ47" s="7" t="s">
        <v>630</v>
      </c>
      <c r="AK47" s="7">
        <v>2022</v>
      </c>
      <c r="AL47" s="7" t="s">
        <v>67</v>
      </c>
      <c r="AM47" s="161" t="s">
        <v>633</v>
      </c>
      <c r="AN47" s="7" t="s">
        <v>703</v>
      </c>
    </row>
    <row r="48" spans="1:41" ht="14.25" hidden="1">
      <c r="A48" s="156" t="s">
        <v>497</v>
      </c>
      <c r="B48" s="68">
        <v>2020</v>
      </c>
      <c r="C48" s="46" t="s">
        <v>498</v>
      </c>
      <c r="D48" s="46" t="s">
        <v>499</v>
      </c>
      <c r="E48" s="20" t="s">
        <v>500</v>
      </c>
      <c r="F48" s="20" t="s">
        <v>470</v>
      </c>
      <c r="G48" s="20" t="s">
        <v>471</v>
      </c>
      <c r="H48" s="18" t="s">
        <v>472</v>
      </c>
      <c r="I48" s="18" t="s">
        <v>473</v>
      </c>
      <c r="J48" s="18" t="s">
        <v>161</v>
      </c>
      <c r="K48" s="20" t="s">
        <v>162</v>
      </c>
      <c r="L48" s="18" t="s">
        <v>474</v>
      </c>
      <c r="M48" s="18" t="s">
        <v>475</v>
      </c>
      <c r="N48" s="18" t="s">
        <v>165</v>
      </c>
      <c r="O48" s="20" t="s">
        <v>89</v>
      </c>
      <c r="P48" s="46" t="s">
        <v>501</v>
      </c>
      <c r="Q48" s="20" t="s">
        <v>502</v>
      </c>
      <c r="R48" s="62">
        <v>2387196020</v>
      </c>
      <c r="S48" s="62">
        <v>2387196020</v>
      </c>
      <c r="T48" s="62">
        <v>2046168017</v>
      </c>
      <c r="U48" s="66">
        <v>341028003</v>
      </c>
      <c r="V48" s="66"/>
      <c r="W48" s="66"/>
      <c r="X48" s="66"/>
      <c r="Y48" s="66"/>
      <c r="Z48" s="66"/>
      <c r="AA48" s="66"/>
      <c r="AB48" s="66"/>
      <c r="AC48" s="66"/>
      <c r="AD48" s="66"/>
      <c r="AE48" s="66"/>
      <c r="AF48" s="66"/>
      <c r="AG48" s="66"/>
      <c r="AH48" s="65">
        <f t="shared" si="2"/>
        <v>0</v>
      </c>
      <c r="AI48" s="65">
        <f t="shared" si="1"/>
        <v>341028003</v>
      </c>
      <c r="AJ48" s="7" t="s">
        <v>630</v>
      </c>
      <c r="AK48" s="7">
        <v>2021</v>
      </c>
      <c r="AL48" s="7" t="s">
        <v>67</v>
      </c>
      <c r="AM48" s="161" t="s">
        <v>637</v>
      </c>
      <c r="AN48" s="7" t="s">
        <v>740</v>
      </c>
    </row>
    <row r="49" spans="1:40" ht="14.25" hidden="1">
      <c r="A49" s="20" t="s">
        <v>796</v>
      </c>
      <c r="B49" s="68">
        <v>2021</v>
      </c>
      <c r="C49" s="46" t="s">
        <v>797</v>
      </c>
      <c r="D49" s="46" t="s">
        <v>798</v>
      </c>
      <c r="E49" s="20" t="s">
        <v>799</v>
      </c>
      <c r="F49" s="20" t="s">
        <v>780</v>
      </c>
      <c r="G49" s="20" t="s">
        <v>781</v>
      </c>
      <c r="H49" s="18" t="s">
        <v>734</v>
      </c>
      <c r="I49" s="18" t="s">
        <v>735</v>
      </c>
      <c r="J49" s="18" t="s">
        <v>697</v>
      </c>
      <c r="K49" s="20" t="s">
        <v>698</v>
      </c>
      <c r="L49" s="18" t="s">
        <v>782</v>
      </c>
      <c r="M49" s="18" t="s">
        <v>700</v>
      </c>
      <c r="N49" s="18" t="s">
        <v>165</v>
      </c>
      <c r="O49" s="20" t="s">
        <v>89</v>
      </c>
      <c r="P49" s="46" t="s">
        <v>800</v>
      </c>
      <c r="Q49" s="20" t="s">
        <v>801</v>
      </c>
      <c r="R49" s="62">
        <v>918528011</v>
      </c>
      <c r="S49" s="62">
        <v>918528011</v>
      </c>
      <c r="T49" s="62">
        <v>820519829</v>
      </c>
      <c r="U49" s="66">
        <v>98008182</v>
      </c>
      <c r="V49" s="66"/>
      <c r="W49" s="66"/>
      <c r="X49" s="66"/>
      <c r="Y49" s="66"/>
      <c r="Z49" s="66"/>
      <c r="AA49" s="66"/>
      <c r="AB49" s="66">
        <v>98008182</v>
      </c>
      <c r="AC49" s="66"/>
      <c r="AD49" s="66"/>
      <c r="AE49" s="66"/>
      <c r="AF49" s="66"/>
      <c r="AG49" s="66"/>
      <c r="AH49" s="65">
        <f t="shared" si="2"/>
        <v>98008182</v>
      </c>
      <c r="AI49" s="65">
        <f t="shared" si="1"/>
        <v>0</v>
      </c>
      <c r="AJ49" s="7" t="s">
        <v>630</v>
      </c>
      <c r="AK49" s="7">
        <v>2022</v>
      </c>
      <c r="AL49" s="7" t="s">
        <v>67</v>
      </c>
      <c r="AM49" s="161" t="s">
        <v>633</v>
      </c>
      <c r="AN49" s="7" t="s">
        <v>802</v>
      </c>
    </row>
    <row r="50" spans="1:40" ht="14.25" hidden="1">
      <c r="A50" s="156" t="s">
        <v>803</v>
      </c>
      <c r="B50" s="68">
        <v>2021</v>
      </c>
      <c r="C50" s="46" t="s">
        <v>731</v>
      </c>
      <c r="D50" s="46" t="s">
        <v>804</v>
      </c>
      <c r="E50" s="20" t="s">
        <v>733</v>
      </c>
      <c r="F50" s="20" t="s">
        <v>470</v>
      </c>
      <c r="G50" s="20" t="s">
        <v>471</v>
      </c>
      <c r="H50" s="18" t="s">
        <v>734</v>
      </c>
      <c r="I50" s="18" t="s">
        <v>735</v>
      </c>
      <c r="J50" s="18" t="s">
        <v>697</v>
      </c>
      <c r="K50" s="20" t="s">
        <v>698</v>
      </c>
      <c r="L50" s="18" t="s">
        <v>723</v>
      </c>
      <c r="M50" s="18" t="s">
        <v>700</v>
      </c>
      <c r="N50" s="18" t="s">
        <v>184</v>
      </c>
      <c r="O50" s="20" t="s">
        <v>89</v>
      </c>
      <c r="P50" s="46" t="s">
        <v>805</v>
      </c>
      <c r="Q50" s="20" t="s">
        <v>806</v>
      </c>
      <c r="R50" s="62">
        <v>1516483640</v>
      </c>
      <c r="S50" s="62">
        <v>1516483640</v>
      </c>
      <c r="T50" s="62">
        <v>995481397</v>
      </c>
      <c r="U50" s="66">
        <v>521002243</v>
      </c>
      <c r="V50" s="66"/>
      <c r="W50" s="66"/>
      <c r="X50" s="66">
        <f>52662545+39464755</f>
        <v>92127300</v>
      </c>
      <c r="Y50" s="66"/>
      <c r="Z50" s="66">
        <v>19685694</v>
      </c>
      <c r="AA50" s="66">
        <v>39371388</v>
      </c>
      <c r="AB50" s="66"/>
      <c r="AC50" s="66"/>
      <c r="AD50" s="66"/>
      <c r="AE50" s="66"/>
      <c r="AF50" s="66"/>
      <c r="AG50" s="66"/>
      <c r="AH50" s="65">
        <f t="shared" si="2"/>
        <v>151184382</v>
      </c>
      <c r="AI50" s="65">
        <f t="shared" si="1"/>
        <v>369817861</v>
      </c>
      <c r="AJ50" s="7" t="s">
        <v>630</v>
      </c>
      <c r="AK50" s="7">
        <v>2022</v>
      </c>
      <c r="AL50" s="7" t="s">
        <v>67</v>
      </c>
      <c r="AM50" s="161" t="s">
        <v>637</v>
      </c>
      <c r="AN50" s="7" t="s">
        <v>807</v>
      </c>
    </row>
    <row r="51" spans="1:40" ht="14.25" hidden="1">
      <c r="A51" s="20" t="s">
        <v>808</v>
      </c>
      <c r="B51" s="68">
        <v>2021</v>
      </c>
      <c r="C51" s="46" t="s">
        <v>809</v>
      </c>
      <c r="D51" s="46" t="s">
        <v>810</v>
      </c>
      <c r="E51" s="20" t="s">
        <v>811</v>
      </c>
      <c r="F51" s="20" t="s">
        <v>507</v>
      </c>
      <c r="G51" s="20" t="s">
        <v>508</v>
      </c>
      <c r="H51" s="18" t="s">
        <v>57</v>
      </c>
      <c r="I51" s="18" t="s">
        <v>58</v>
      </c>
      <c r="J51" s="18" t="s">
        <v>667</v>
      </c>
      <c r="K51" s="20" t="s">
        <v>668</v>
      </c>
      <c r="L51" s="18" t="s">
        <v>812</v>
      </c>
      <c r="M51" s="18" t="s">
        <v>670</v>
      </c>
      <c r="N51" s="18" t="s">
        <v>63</v>
      </c>
      <c r="O51" s="20" t="s">
        <v>89</v>
      </c>
      <c r="P51" s="46" t="s">
        <v>419</v>
      </c>
      <c r="Q51" s="20" t="s">
        <v>420</v>
      </c>
      <c r="R51" s="62">
        <v>129503522</v>
      </c>
      <c r="S51" s="62">
        <v>129503522</v>
      </c>
      <c r="T51" s="62">
        <v>127529149</v>
      </c>
      <c r="U51" s="66">
        <v>1974373</v>
      </c>
      <c r="V51" s="66"/>
      <c r="W51" s="66"/>
      <c r="X51" s="66"/>
      <c r="Y51" s="66">
        <f>1528136+446237</f>
        <v>1974373</v>
      </c>
      <c r="Z51" s="66"/>
      <c r="AA51" s="66"/>
      <c r="AB51" s="66"/>
      <c r="AC51" s="66"/>
      <c r="AD51" s="66"/>
      <c r="AE51" s="66"/>
      <c r="AF51" s="66"/>
      <c r="AG51" s="66"/>
      <c r="AH51" s="65">
        <f t="shared" si="2"/>
        <v>1974373</v>
      </c>
      <c r="AI51" s="65">
        <f t="shared" si="1"/>
        <v>0</v>
      </c>
      <c r="AJ51" s="7" t="s">
        <v>91</v>
      </c>
      <c r="AK51" s="7">
        <v>2022</v>
      </c>
      <c r="AL51" s="7" t="s">
        <v>67</v>
      </c>
      <c r="AM51" s="161"/>
      <c r="AN51" s="7" t="s">
        <v>813</v>
      </c>
    </row>
    <row r="52" spans="1:40" hidden="1">
      <c r="A52" s="23" t="s">
        <v>175</v>
      </c>
      <c r="B52" s="68">
        <v>2019</v>
      </c>
      <c r="C52" s="22" t="s">
        <v>176</v>
      </c>
      <c r="D52" s="22" t="s">
        <v>177</v>
      </c>
      <c r="E52" s="7" t="s">
        <v>178</v>
      </c>
      <c r="F52" s="7" t="s">
        <v>159</v>
      </c>
      <c r="G52" s="7" t="s">
        <v>160</v>
      </c>
      <c r="H52" s="7" t="s">
        <v>168</v>
      </c>
      <c r="I52" s="7" t="s">
        <v>169</v>
      </c>
      <c r="J52" s="7" t="s">
        <v>161</v>
      </c>
      <c r="K52" s="7" t="s">
        <v>162</v>
      </c>
      <c r="L52" s="7" t="s">
        <v>163</v>
      </c>
      <c r="M52" s="7" t="s">
        <v>164</v>
      </c>
      <c r="N52" s="7" t="s">
        <v>165</v>
      </c>
      <c r="O52" s="7" t="s">
        <v>89</v>
      </c>
      <c r="P52" s="22">
        <v>901318598</v>
      </c>
      <c r="Q52" s="7" t="s">
        <v>179</v>
      </c>
      <c r="R52" s="8">
        <v>2561658789</v>
      </c>
      <c r="S52" s="8">
        <v>2261658789</v>
      </c>
      <c r="T52" s="8">
        <v>1854346106</v>
      </c>
      <c r="U52" s="65">
        <v>407312683</v>
      </c>
      <c r="V52" s="65"/>
      <c r="W52" s="65"/>
      <c r="X52" s="65"/>
      <c r="Y52" s="65"/>
      <c r="Z52" s="65"/>
      <c r="AA52" s="65"/>
      <c r="AB52" s="65"/>
      <c r="AC52" s="65"/>
      <c r="AD52" s="65"/>
      <c r="AE52" s="65"/>
      <c r="AF52" s="65"/>
      <c r="AG52" s="65"/>
      <c r="AH52" s="65">
        <f t="shared" si="2"/>
        <v>0</v>
      </c>
      <c r="AI52" s="65">
        <f t="shared" si="1"/>
        <v>407312683</v>
      </c>
      <c r="AJ52" s="7" t="s">
        <v>630</v>
      </c>
      <c r="AK52" s="7">
        <v>2020</v>
      </c>
      <c r="AL52" s="7" t="s">
        <v>67</v>
      </c>
      <c r="AM52" s="161" t="s">
        <v>637</v>
      </c>
      <c r="AN52" s="20" t="s">
        <v>789</v>
      </c>
    </row>
    <row r="53" spans="1:40" ht="14.25" hidden="1">
      <c r="A53" s="156" t="s">
        <v>814</v>
      </c>
      <c r="B53" s="68">
        <v>2021</v>
      </c>
      <c r="C53" s="46" t="s">
        <v>815</v>
      </c>
      <c r="D53" s="46" t="s">
        <v>816</v>
      </c>
      <c r="E53" s="20" t="s">
        <v>817</v>
      </c>
      <c r="F53" s="20" t="s">
        <v>695</v>
      </c>
      <c r="G53" s="20" t="s">
        <v>696</v>
      </c>
      <c r="H53" s="18" t="s">
        <v>721</v>
      </c>
      <c r="I53" s="18" t="s">
        <v>722</v>
      </c>
      <c r="J53" s="18" t="s">
        <v>697</v>
      </c>
      <c r="K53" s="20" t="s">
        <v>698</v>
      </c>
      <c r="L53" s="18" t="s">
        <v>699</v>
      </c>
      <c r="M53" s="18" t="s">
        <v>700</v>
      </c>
      <c r="N53" s="18" t="s">
        <v>184</v>
      </c>
      <c r="O53" s="20" t="s">
        <v>89</v>
      </c>
      <c r="P53" s="46" t="s">
        <v>818</v>
      </c>
      <c r="Q53" s="20" t="s">
        <v>819</v>
      </c>
      <c r="R53" s="62">
        <v>409239440</v>
      </c>
      <c r="S53" s="62">
        <v>409239440</v>
      </c>
      <c r="T53" s="62">
        <v>0</v>
      </c>
      <c r="U53" s="66">
        <v>409239440</v>
      </c>
      <c r="V53" s="66"/>
      <c r="W53" s="66"/>
      <c r="X53" s="66"/>
      <c r="Y53" s="66"/>
      <c r="Z53" s="66"/>
      <c r="AA53" s="66"/>
      <c r="AB53" s="66"/>
      <c r="AC53" s="66"/>
      <c r="AD53" s="66"/>
      <c r="AE53" s="66"/>
      <c r="AF53" s="66"/>
      <c r="AG53" s="66"/>
      <c r="AH53" s="65">
        <f t="shared" si="2"/>
        <v>0</v>
      </c>
      <c r="AI53" s="65">
        <f t="shared" si="1"/>
        <v>409239440</v>
      </c>
      <c r="AJ53" s="7" t="s">
        <v>630</v>
      </c>
      <c r="AK53" s="7">
        <v>2022</v>
      </c>
      <c r="AL53" s="7" t="s">
        <v>67</v>
      </c>
      <c r="AM53" s="161" t="s">
        <v>633</v>
      </c>
      <c r="AN53" s="7" t="s">
        <v>703</v>
      </c>
    </row>
    <row r="54" spans="1:40" ht="14.25" hidden="1">
      <c r="A54" s="156" t="s">
        <v>717</v>
      </c>
      <c r="B54" s="68">
        <v>2021</v>
      </c>
      <c r="C54" s="46" t="s">
        <v>820</v>
      </c>
      <c r="D54" s="46" t="s">
        <v>821</v>
      </c>
      <c r="E54" s="20" t="s">
        <v>822</v>
      </c>
      <c r="F54" s="20" t="s">
        <v>470</v>
      </c>
      <c r="G54" s="20" t="s">
        <v>471</v>
      </c>
      <c r="H54" s="18" t="s">
        <v>734</v>
      </c>
      <c r="I54" s="18" t="s">
        <v>735</v>
      </c>
      <c r="J54" s="18" t="s">
        <v>697</v>
      </c>
      <c r="K54" s="20" t="s">
        <v>698</v>
      </c>
      <c r="L54" s="18" t="s">
        <v>723</v>
      </c>
      <c r="M54" s="18" t="s">
        <v>700</v>
      </c>
      <c r="N54" s="18" t="s">
        <v>184</v>
      </c>
      <c r="O54" s="20" t="s">
        <v>89</v>
      </c>
      <c r="P54" s="46" t="s">
        <v>724</v>
      </c>
      <c r="Q54" s="20" t="s">
        <v>725</v>
      </c>
      <c r="R54" s="62">
        <v>460133530</v>
      </c>
      <c r="S54" s="62">
        <v>460133530</v>
      </c>
      <c r="T54" s="62">
        <v>0</v>
      </c>
      <c r="U54" s="66">
        <v>460133530</v>
      </c>
      <c r="V54" s="66"/>
      <c r="W54" s="66"/>
      <c r="X54" s="66"/>
      <c r="Y54" s="66"/>
      <c r="Z54" s="66"/>
      <c r="AA54" s="66"/>
      <c r="AB54" s="66"/>
      <c r="AC54" s="66"/>
      <c r="AD54" s="66"/>
      <c r="AE54" s="66"/>
      <c r="AF54" s="66"/>
      <c r="AG54" s="66"/>
      <c r="AH54" s="65">
        <f t="shared" si="2"/>
        <v>0</v>
      </c>
      <c r="AI54" s="65">
        <f t="shared" si="1"/>
        <v>460133530</v>
      </c>
      <c r="AJ54" s="7" t="s">
        <v>630</v>
      </c>
      <c r="AK54" s="7">
        <v>2022</v>
      </c>
      <c r="AL54" s="7" t="s">
        <v>67</v>
      </c>
      <c r="AM54" s="161" t="s">
        <v>637</v>
      </c>
      <c r="AN54" s="7"/>
    </row>
    <row r="55" spans="1:40" ht="14.25" hidden="1">
      <c r="A55" s="156" t="s">
        <v>814</v>
      </c>
      <c r="B55" s="68">
        <v>2021</v>
      </c>
      <c r="C55" s="46" t="s">
        <v>815</v>
      </c>
      <c r="D55" s="46" t="s">
        <v>816</v>
      </c>
      <c r="E55" s="20" t="s">
        <v>817</v>
      </c>
      <c r="F55" s="20" t="s">
        <v>695</v>
      </c>
      <c r="G55" s="20" t="s">
        <v>696</v>
      </c>
      <c r="H55" s="18" t="s">
        <v>734</v>
      </c>
      <c r="I55" s="18" t="s">
        <v>735</v>
      </c>
      <c r="J55" s="18" t="s">
        <v>697</v>
      </c>
      <c r="K55" s="20" t="s">
        <v>698</v>
      </c>
      <c r="L55" s="18" t="s">
        <v>699</v>
      </c>
      <c r="M55" s="18" t="s">
        <v>700</v>
      </c>
      <c r="N55" s="18" t="s">
        <v>184</v>
      </c>
      <c r="O55" s="20" t="s">
        <v>89</v>
      </c>
      <c r="P55" s="46" t="s">
        <v>818</v>
      </c>
      <c r="Q55" s="20" t="s">
        <v>819</v>
      </c>
      <c r="R55" s="62">
        <v>1917118098</v>
      </c>
      <c r="S55" s="62">
        <v>1917118098</v>
      </c>
      <c r="T55" s="62">
        <v>930543015</v>
      </c>
      <c r="U55" s="66">
        <v>986575083</v>
      </c>
      <c r="V55" s="66"/>
      <c r="W55" s="66"/>
      <c r="X55" s="66"/>
      <c r="Y55" s="66"/>
      <c r="Z55" s="66"/>
      <c r="AA55" s="66"/>
      <c r="AB55" s="66"/>
      <c r="AC55" s="66"/>
      <c r="AD55" s="66"/>
      <c r="AE55" s="66"/>
      <c r="AF55" s="66"/>
      <c r="AG55" s="66"/>
      <c r="AH55" s="65">
        <f t="shared" si="2"/>
        <v>0</v>
      </c>
      <c r="AI55" s="65">
        <f t="shared" si="1"/>
        <v>986575083</v>
      </c>
      <c r="AJ55" s="7" t="s">
        <v>630</v>
      </c>
      <c r="AK55" s="7">
        <v>2022</v>
      </c>
      <c r="AL55" s="7" t="s">
        <v>67</v>
      </c>
      <c r="AM55" s="161" t="s">
        <v>633</v>
      </c>
      <c r="AN55" s="7" t="s">
        <v>703</v>
      </c>
    </row>
    <row r="56" spans="1:40" ht="14.25" hidden="1">
      <c r="A56" s="20" t="s">
        <v>823</v>
      </c>
      <c r="B56" s="68">
        <v>2021</v>
      </c>
      <c r="C56" s="46" t="s">
        <v>824</v>
      </c>
      <c r="D56" s="46" t="s">
        <v>825</v>
      </c>
      <c r="E56" s="20" t="s">
        <v>826</v>
      </c>
      <c r="F56" s="20" t="s">
        <v>827</v>
      </c>
      <c r="G56" s="20" t="s">
        <v>828</v>
      </c>
      <c r="H56" s="18" t="s">
        <v>734</v>
      </c>
      <c r="I56" s="18" t="s">
        <v>735</v>
      </c>
      <c r="J56" s="18" t="s">
        <v>697</v>
      </c>
      <c r="K56" s="20" t="s">
        <v>698</v>
      </c>
      <c r="L56" s="18" t="s">
        <v>829</v>
      </c>
      <c r="M56" s="18" t="s">
        <v>700</v>
      </c>
      <c r="N56" s="18" t="s">
        <v>63</v>
      </c>
      <c r="O56" s="20" t="s">
        <v>89</v>
      </c>
      <c r="P56" s="46" t="s">
        <v>830</v>
      </c>
      <c r="Q56" s="20" t="s">
        <v>831</v>
      </c>
      <c r="R56" s="62">
        <v>150000000</v>
      </c>
      <c r="S56" s="62">
        <v>150000000</v>
      </c>
      <c r="T56" s="62">
        <v>142200000</v>
      </c>
      <c r="U56" s="66">
        <v>7800000</v>
      </c>
      <c r="V56" s="66"/>
      <c r="W56" s="66"/>
      <c r="X56" s="66"/>
      <c r="Y56" s="66"/>
      <c r="Z56" s="66">
        <v>7800000</v>
      </c>
      <c r="AA56" s="66"/>
      <c r="AB56" s="66"/>
      <c r="AC56" s="66"/>
      <c r="AD56" s="66"/>
      <c r="AE56" s="66"/>
      <c r="AF56" s="66"/>
      <c r="AG56" s="66"/>
      <c r="AH56" s="65">
        <f t="shared" si="2"/>
        <v>7800000</v>
      </c>
      <c r="AI56" s="65">
        <f t="shared" si="1"/>
        <v>0</v>
      </c>
      <c r="AJ56" s="7" t="s">
        <v>630</v>
      </c>
      <c r="AK56" s="7">
        <v>2022</v>
      </c>
      <c r="AL56" s="7" t="s">
        <v>67</v>
      </c>
      <c r="AM56" s="161" t="s">
        <v>633</v>
      </c>
      <c r="AN56" s="7" t="s">
        <v>832</v>
      </c>
    </row>
    <row r="57" spans="1:40" ht="14.25" hidden="1">
      <c r="A57" s="156" t="s">
        <v>483</v>
      </c>
      <c r="B57" s="68">
        <v>2021</v>
      </c>
      <c r="C57" s="46" t="s">
        <v>833</v>
      </c>
      <c r="D57" s="46" t="s">
        <v>834</v>
      </c>
      <c r="E57" s="20" t="s">
        <v>835</v>
      </c>
      <c r="F57" s="20" t="s">
        <v>470</v>
      </c>
      <c r="G57" s="20" t="s">
        <v>471</v>
      </c>
      <c r="H57" s="18" t="s">
        <v>734</v>
      </c>
      <c r="I57" s="18" t="s">
        <v>735</v>
      </c>
      <c r="J57" s="18" t="s">
        <v>697</v>
      </c>
      <c r="K57" s="20" t="s">
        <v>698</v>
      </c>
      <c r="L57" s="18" t="s">
        <v>723</v>
      </c>
      <c r="M57" s="18" t="s">
        <v>700</v>
      </c>
      <c r="N57" s="18" t="s">
        <v>165</v>
      </c>
      <c r="O57" s="20" t="s">
        <v>89</v>
      </c>
      <c r="P57" s="46" t="s">
        <v>836</v>
      </c>
      <c r="Q57" s="20" t="s">
        <v>837</v>
      </c>
      <c r="R57" s="62">
        <v>2343730786</v>
      </c>
      <c r="S57" s="62">
        <v>2343730786</v>
      </c>
      <c r="T57" s="62">
        <v>1255490161</v>
      </c>
      <c r="U57" s="66">
        <v>1088240625</v>
      </c>
      <c r="V57" s="66"/>
      <c r="W57" s="66"/>
      <c r="X57" s="66"/>
      <c r="Y57" s="66"/>
      <c r="Z57" s="66"/>
      <c r="AA57" s="66"/>
      <c r="AB57" s="66"/>
      <c r="AC57" s="66"/>
      <c r="AD57" s="66"/>
      <c r="AE57" s="66"/>
      <c r="AF57" s="66"/>
      <c r="AG57" s="66"/>
      <c r="AH57" s="65">
        <f t="shared" si="2"/>
        <v>0</v>
      </c>
      <c r="AI57" s="65">
        <f t="shared" si="1"/>
        <v>1088240625</v>
      </c>
      <c r="AJ57" s="7" t="s">
        <v>630</v>
      </c>
      <c r="AK57" s="7">
        <v>2022</v>
      </c>
      <c r="AL57" s="7" t="s">
        <v>67</v>
      </c>
      <c r="AM57" s="161" t="s">
        <v>637</v>
      </c>
      <c r="AN57" s="7"/>
    </row>
    <row r="58" spans="1:40" ht="14.25" hidden="1">
      <c r="A58" s="156" t="s">
        <v>838</v>
      </c>
      <c r="B58" s="68">
        <v>2021</v>
      </c>
      <c r="C58" s="46" t="s">
        <v>833</v>
      </c>
      <c r="D58" s="46" t="s">
        <v>839</v>
      </c>
      <c r="E58" s="20" t="s">
        <v>840</v>
      </c>
      <c r="F58" s="20" t="s">
        <v>470</v>
      </c>
      <c r="G58" s="20" t="s">
        <v>471</v>
      </c>
      <c r="H58" s="18" t="s">
        <v>734</v>
      </c>
      <c r="I58" s="18" t="s">
        <v>735</v>
      </c>
      <c r="J58" s="18" t="s">
        <v>697</v>
      </c>
      <c r="K58" s="20" t="s">
        <v>698</v>
      </c>
      <c r="L58" s="18" t="s">
        <v>723</v>
      </c>
      <c r="M58" s="18" t="s">
        <v>700</v>
      </c>
      <c r="N58" s="18" t="s">
        <v>165</v>
      </c>
      <c r="O58" s="20" t="s">
        <v>89</v>
      </c>
      <c r="P58" s="46" t="s">
        <v>841</v>
      </c>
      <c r="Q58" s="20" t="s">
        <v>842</v>
      </c>
      <c r="R58" s="62">
        <v>2893218780</v>
      </c>
      <c r="S58" s="62">
        <v>2893218780</v>
      </c>
      <c r="T58" s="62">
        <v>1580609283</v>
      </c>
      <c r="U58" s="66">
        <v>1312609497</v>
      </c>
      <c r="V58" s="66"/>
      <c r="W58" s="66"/>
      <c r="X58" s="66">
        <v>143632686</v>
      </c>
      <c r="Y58" s="66"/>
      <c r="Z58" s="66"/>
      <c r="AA58" s="66"/>
      <c r="AB58" s="66"/>
      <c r="AC58" s="66"/>
      <c r="AD58" s="66"/>
      <c r="AE58" s="66"/>
      <c r="AF58" s="66"/>
      <c r="AG58" s="66"/>
      <c r="AH58" s="65">
        <f t="shared" si="2"/>
        <v>143632686</v>
      </c>
      <c r="AI58" s="65">
        <f t="shared" si="1"/>
        <v>1168976811</v>
      </c>
      <c r="AJ58" s="7" t="s">
        <v>630</v>
      </c>
      <c r="AK58" s="7">
        <v>2022</v>
      </c>
      <c r="AL58" s="7" t="s">
        <v>67</v>
      </c>
      <c r="AM58" s="161" t="s">
        <v>637</v>
      </c>
      <c r="AN58" s="7" t="s">
        <v>843</v>
      </c>
    </row>
    <row r="59" spans="1:40" ht="14.25" hidden="1">
      <c r="A59" s="23">
        <v>536</v>
      </c>
      <c r="B59" s="68">
        <v>2016</v>
      </c>
      <c r="C59" s="22">
        <v>947</v>
      </c>
      <c r="D59" s="22">
        <v>1692</v>
      </c>
      <c r="E59" s="53" t="s">
        <v>277</v>
      </c>
      <c r="F59" s="7" t="s">
        <v>278</v>
      </c>
      <c r="G59" s="7" t="s">
        <v>279</v>
      </c>
      <c r="H59" s="7"/>
      <c r="I59" s="7"/>
      <c r="J59" s="7"/>
      <c r="K59" s="7" t="s">
        <v>279</v>
      </c>
      <c r="L59" s="7"/>
      <c r="M59" s="7"/>
      <c r="N59" s="7"/>
      <c r="O59" s="7" t="s">
        <v>89</v>
      </c>
      <c r="P59" s="22">
        <v>901039622</v>
      </c>
      <c r="Q59" s="7" t="s">
        <v>280</v>
      </c>
      <c r="R59" s="8">
        <v>1823879258</v>
      </c>
      <c r="S59" s="8">
        <v>1823879258</v>
      </c>
      <c r="T59" s="8">
        <v>0</v>
      </c>
      <c r="U59" s="65">
        <v>1823879258</v>
      </c>
      <c r="V59" s="65"/>
      <c r="W59" s="65"/>
      <c r="X59" s="65"/>
      <c r="Y59" s="65"/>
      <c r="Z59" s="65"/>
      <c r="AA59" s="65"/>
      <c r="AB59" s="65"/>
      <c r="AC59" s="65"/>
      <c r="AD59" s="65"/>
      <c r="AE59" s="65"/>
      <c r="AF59" s="65"/>
      <c r="AG59" s="65"/>
      <c r="AH59" s="65">
        <f t="shared" si="2"/>
        <v>0</v>
      </c>
      <c r="AI59" s="65">
        <f t="shared" si="1"/>
        <v>1823879258</v>
      </c>
      <c r="AJ59" s="7" t="s">
        <v>630</v>
      </c>
      <c r="AK59" s="7">
        <v>2017</v>
      </c>
      <c r="AL59" s="7" t="s">
        <v>67</v>
      </c>
      <c r="AM59" s="161" t="s">
        <v>637</v>
      </c>
      <c r="AN59" s="7" t="s">
        <v>623</v>
      </c>
    </row>
    <row r="60" spans="1:40" ht="14.25" hidden="1">
      <c r="A60" s="20" t="s">
        <v>823</v>
      </c>
      <c r="B60" s="68">
        <v>2021</v>
      </c>
      <c r="C60" s="46" t="s">
        <v>824</v>
      </c>
      <c r="D60" s="46" t="s">
        <v>825</v>
      </c>
      <c r="E60" s="20" t="s">
        <v>826</v>
      </c>
      <c r="F60" s="20" t="s">
        <v>827</v>
      </c>
      <c r="G60" s="20" t="s">
        <v>828</v>
      </c>
      <c r="H60" s="18" t="s">
        <v>721</v>
      </c>
      <c r="I60" s="18" t="s">
        <v>722</v>
      </c>
      <c r="J60" s="18" t="s">
        <v>697</v>
      </c>
      <c r="K60" s="20" t="s">
        <v>698</v>
      </c>
      <c r="L60" s="18" t="s">
        <v>829</v>
      </c>
      <c r="M60" s="18" t="s">
        <v>700</v>
      </c>
      <c r="N60" s="18" t="s">
        <v>63</v>
      </c>
      <c r="O60" s="20" t="s">
        <v>89</v>
      </c>
      <c r="P60" s="46" t="s">
        <v>830</v>
      </c>
      <c r="Q60" s="20" t="s">
        <v>831</v>
      </c>
      <c r="R60" s="62">
        <v>8000000</v>
      </c>
      <c r="S60" s="62">
        <v>8000000</v>
      </c>
      <c r="T60" s="62">
        <v>0</v>
      </c>
      <c r="U60" s="66">
        <v>8000000</v>
      </c>
      <c r="V60" s="66"/>
      <c r="W60" s="66"/>
      <c r="X60" s="66"/>
      <c r="Y60" s="66"/>
      <c r="Z60" s="66">
        <v>8000000</v>
      </c>
      <c r="AA60" s="66"/>
      <c r="AB60" s="66"/>
      <c r="AC60" s="66"/>
      <c r="AD60" s="66"/>
      <c r="AE60" s="66"/>
      <c r="AF60" s="66"/>
      <c r="AG60" s="66"/>
      <c r="AH60" s="65">
        <f t="shared" si="2"/>
        <v>8000000</v>
      </c>
      <c r="AI60" s="65">
        <f t="shared" si="1"/>
        <v>0</v>
      </c>
      <c r="AJ60" s="7" t="s">
        <v>630</v>
      </c>
      <c r="AK60" s="7">
        <v>2022</v>
      </c>
      <c r="AL60" s="7" t="s">
        <v>67</v>
      </c>
      <c r="AM60" s="161" t="s">
        <v>633</v>
      </c>
      <c r="AN60" s="7" t="s">
        <v>832</v>
      </c>
    </row>
    <row r="61" spans="1:40" ht="14.25" hidden="1">
      <c r="A61" s="156" t="s">
        <v>844</v>
      </c>
      <c r="B61" s="68">
        <v>2021</v>
      </c>
      <c r="C61" s="46" t="s">
        <v>833</v>
      </c>
      <c r="D61" s="46" t="s">
        <v>845</v>
      </c>
      <c r="E61" s="20" t="s">
        <v>846</v>
      </c>
      <c r="F61" s="20" t="s">
        <v>470</v>
      </c>
      <c r="G61" s="20" t="s">
        <v>471</v>
      </c>
      <c r="H61" s="18" t="s">
        <v>734</v>
      </c>
      <c r="I61" s="18" t="s">
        <v>735</v>
      </c>
      <c r="J61" s="18" t="s">
        <v>697</v>
      </c>
      <c r="K61" s="20" t="s">
        <v>698</v>
      </c>
      <c r="L61" s="18" t="s">
        <v>723</v>
      </c>
      <c r="M61" s="18" t="s">
        <v>700</v>
      </c>
      <c r="N61" s="18" t="s">
        <v>165</v>
      </c>
      <c r="O61" s="20" t="s">
        <v>89</v>
      </c>
      <c r="P61" s="46" t="s">
        <v>847</v>
      </c>
      <c r="Q61" s="20" t="s">
        <v>848</v>
      </c>
      <c r="R61" s="62">
        <v>3123821660</v>
      </c>
      <c r="S61" s="62">
        <v>3123821660</v>
      </c>
      <c r="T61" s="62">
        <v>601455750</v>
      </c>
      <c r="U61" s="66">
        <v>2522365910</v>
      </c>
      <c r="V61" s="66"/>
      <c r="W61" s="66"/>
      <c r="X61" s="66"/>
      <c r="Y61" s="66"/>
      <c r="Z61" s="66"/>
      <c r="AA61" s="66"/>
      <c r="AB61" s="66"/>
      <c r="AC61" s="66"/>
      <c r="AD61" s="66"/>
      <c r="AE61" s="66"/>
      <c r="AF61" s="66"/>
      <c r="AG61" s="66"/>
      <c r="AH61" s="65">
        <f t="shared" si="2"/>
        <v>0</v>
      </c>
      <c r="AI61" s="65">
        <f t="shared" si="1"/>
        <v>2522365910</v>
      </c>
      <c r="AJ61" s="7" t="s">
        <v>630</v>
      </c>
      <c r="AK61" s="7">
        <v>2022</v>
      </c>
      <c r="AL61" s="7" t="s">
        <v>67</v>
      </c>
      <c r="AM61" s="161" t="s">
        <v>637</v>
      </c>
      <c r="AN61" s="7" t="s">
        <v>849</v>
      </c>
    </row>
    <row r="62" spans="1:40" s="137" customFormat="1" ht="13.5">
      <c r="A62" s="135" t="s">
        <v>3</v>
      </c>
      <c r="B62" s="136"/>
      <c r="C62" s="135"/>
      <c r="D62" s="135"/>
      <c r="P62" s="135"/>
      <c r="R62" s="138"/>
      <c r="S62" s="138"/>
      <c r="T62" s="138"/>
      <c r="U62" s="139">
        <f t="shared" ref="U62:AI62" si="3">SUBTOTAL(9,U3:U61)</f>
        <v>55377652</v>
      </c>
      <c r="V62" s="139">
        <f t="shared" si="3"/>
        <v>21271512</v>
      </c>
      <c r="W62" s="139">
        <f t="shared" si="3"/>
        <v>0</v>
      </c>
      <c r="X62" s="139">
        <f t="shared" si="3"/>
        <v>0</v>
      </c>
      <c r="Y62" s="139">
        <f t="shared" si="3"/>
        <v>0</v>
      </c>
      <c r="Z62" s="139">
        <f t="shared" si="3"/>
        <v>12631913</v>
      </c>
      <c r="AA62" s="139">
        <f t="shared" si="3"/>
        <v>0</v>
      </c>
      <c r="AB62" s="139">
        <f t="shared" si="3"/>
        <v>0</v>
      </c>
      <c r="AC62" s="139">
        <f t="shared" si="3"/>
        <v>0</v>
      </c>
      <c r="AD62" s="139">
        <f t="shared" si="3"/>
        <v>0</v>
      </c>
      <c r="AE62" s="139">
        <f t="shared" si="3"/>
        <v>0</v>
      </c>
      <c r="AF62" s="139">
        <f t="shared" si="3"/>
        <v>0</v>
      </c>
      <c r="AG62" s="139">
        <f t="shared" si="3"/>
        <v>0</v>
      </c>
      <c r="AH62" s="139">
        <f t="shared" si="3"/>
        <v>33903425</v>
      </c>
      <c r="AI62" s="139">
        <f t="shared" si="3"/>
        <v>21474227</v>
      </c>
      <c r="AM62" s="139"/>
    </row>
    <row r="64" spans="1:40">
      <c r="AJ64" s="57"/>
      <c r="AK64" s="57"/>
    </row>
    <row r="65" spans="36:37">
      <c r="AJ65" s="57"/>
      <c r="AK65" s="57"/>
    </row>
  </sheetData>
  <autoFilter ref="A2:DK61" xr:uid="{2DDB4731-E8C2-4903-B5DD-3D800C5637E4}">
    <filterColumn colId="38">
      <filters>
        <filter val="Subsecretaría de Gestión Corporativa"/>
      </filters>
    </filterColumn>
  </autoFilter>
  <mergeCells count="1">
    <mergeCell ref="V1:AG1"/>
  </mergeCells>
  <pageMargins left="0.7" right="0.7" top="0.75" bottom="0.75" header="0.3" footer="0.3"/>
  <pageSetup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DF88-0085-46C1-9A4A-47A1A8EFEF87}">
  <dimension ref="A1:DK53"/>
  <sheetViews>
    <sheetView topLeftCell="P1" zoomScale="70" zoomScaleNormal="70" workbookViewId="0">
      <selection activeCell="P16" sqref="P16"/>
    </sheetView>
  </sheetViews>
  <sheetFormatPr baseColWidth="10" defaultColWidth="11.53125" defaultRowHeight="13.9"/>
  <cols>
    <col min="1" max="1" width="9.53125" style="51" customWidth="1"/>
    <col min="2" max="2" width="6.33203125" style="69" bestFit="1" customWidth="1"/>
    <col min="3" max="3" width="8.33203125" style="51" bestFit="1" customWidth="1"/>
    <col min="4" max="4" width="12" style="51" bestFit="1" customWidth="1"/>
    <col min="5" max="5" width="15.53125" style="1" customWidth="1"/>
    <col min="6" max="6" width="27.33203125" style="1" bestFit="1" customWidth="1"/>
    <col min="7" max="7" width="14.33203125" style="1" customWidth="1"/>
    <col min="8" max="8" width="13.46484375" style="1" bestFit="1" customWidth="1"/>
    <col min="9" max="9" width="46.46484375" style="1" customWidth="1"/>
    <col min="10" max="10" width="12.86328125" style="1" bestFit="1" customWidth="1"/>
    <col min="11" max="11" width="49.6640625" style="1" bestFit="1" customWidth="1"/>
    <col min="12" max="12" width="13" style="1" bestFit="1" customWidth="1"/>
    <col min="13" max="13" width="24.86328125" style="51" bestFit="1" customWidth="1"/>
    <col min="14" max="14" width="79.1328125" style="1" bestFit="1" customWidth="1"/>
    <col min="15" max="16" width="22" style="52" bestFit="1" customWidth="1"/>
    <col min="17" max="17" width="25" style="52" bestFit="1" customWidth="1"/>
    <col min="18" max="18" width="30.53125" style="67" customWidth="1"/>
    <col min="19" max="19" width="24.33203125" style="67" bestFit="1" customWidth="1"/>
    <col min="20" max="20" width="17.46484375" style="67" bestFit="1" customWidth="1"/>
    <col min="21" max="21" width="19.33203125" style="67" bestFit="1" customWidth="1"/>
    <col min="22" max="23" width="20.53125" style="67" customWidth="1"/>
    <col min="24" max="24" width="18.1328125" style="67" bestFit="1" customWidth="1"/>
    <col min="25" max="25" width="20.6640625" style="67" customWidth="1"/>
    <col min="26" max="26" width="11.53125" style="67" bestFit="1" customWidth="1"/>
    <col min="27" max="27" width="23.6640625" style="67" bestFit="1" customWidth="1"/>
    <col min="28" max="28" width="22.46484375" style="140" bestFit="1" customWidth="1"/>
    <col min="29" max="29" width="44.46484375" style="1" customWidth="1"/>
    <col min="30" max="30" width="11.86328125" style="1" bestFit="1" customWidth="1"/>
    <col min="31" max="31" width="23.6640625" style="1" bestFit="1" customWidth="1"/>
    <col min="32" max="32" width="11.33203125" style="1" bestFit="1" customWidth="1"/>
    <col min="33" max="33" width="13" style="1" bestFit="1" customWidth="1"/>
    <col min="34" max="34" width="16.86328125" style="1" bestFit="1" customWidth="1"/>
    <col min="35" max="35" width="13.86328125" style="1" bestFit="1" customWidth="1"/>
    <col min="36" max="36" width="16.33203125" style="1" bestFit="1" customWidth="1"/>
    <col min="37" max="37" width="16" style="1" bestFit="1" customWidth="1"/>
    <col min="38" max="38" width="20.53125" style="80" bestFit="1" customWidth="1"/>
    <col min="39" max="39" width="26.1328125" style="49" customWidth="1"/>
    <col min="40" max="40" width="19.53125" style="1" customWidth="1"/>
    <col min="41" max="16384" width="11.53125" style="1"/>
  </cols>
  <sheetData>
    <row r="1" spans="1:115">
      <c r="R1" s="134"/>
      <c r="S1" s="302"/>
      <c r="T1" s="302"/>
      <c r="U1" s="302"/>
      <c r="V1" s="302"/>
      <c r="W1" s="302"/>
      <c r="X1" s="302"/>
      <c r="Y1" s="302"/>
      <c r="Z1" s="302"/>
      <c r="AA1" s="141"/>
      <c r="AB1" s="67"/>
      <c r="AF1" s="303" t="s">
        <v>850</v>
      </c>
      <c r="AG1" s="303"/>
      <c r="AH1" s="303"/>
      <c r="AI1" s="303"/>
      <c r="AJ1" s="303"/>
      <c r="AK1" s="303"/>
    </row>
    <row r="2" spans="1:115" s="133" customFormat="1" ht="87" customHeight="1">
      <c r="A2" s="131" t="s">
        <v>23</v>
      </c>
      <c r="B2" s="131" t="s">
        <v>641</v>
      </c>
      <c r="C2" s="43" t="s">
        <v>25</v>
      </c>
      <c r="D2" s="43" t="s">
        <v>26</v>
      </c>
      <c r="E2" s="3" t="s">
        <v>27</v>
      </c>
      <c r="F2" s="3" t="s">
        <v>28</v>
      </c>
      <c r="G2" s="63" t="s">
        <v>29</v>
      </c>
      <c r="H2" s="63" t="s">
        <v>30</v>
      </c>
      <c r="I2" s="3" t="s">
        <v>31</v>
      </c>
      <c r="J2" s="63" t="s">
        <v>32</v>
      </c>
      <c r="K2" s="3" t="s">
        <v>33</v>
      </c>
      <c r="L2" s="3" t="s">
        <v>37</v>
      </c>
      <c r="M2" s="3" t="s">
        <v>38</v>
      </c>
      <c r="N2" s="3" t="s">
        <v>39</v>
      </c>
      <c r="O2" s="64" t="s">
        <v>40</v>
      </c>
      <c r="P2" s="64" t="s">
        <v>41</v>
      </c>
      <c r="Q2" s="64" t="s">
        <v>42</v>
      </c>
      <c r="R2" s="132" t="s">
        <v>642</v>
      </c>
      <c r="S2" s="132" t="s">
        <v>645</v>
      </c>
      <c r="T2" s="132" t="s">
        <v>646</v>
      </c>
      <c r="U2" s="132" t="s">
        <v>647</v>
      </c>
      <c r="V2" s="132" t="s">
        <v>648</v>
      </c>
      <c r="W2" s="132" t="s">
        <v>649</v>
      </c>
      <c r="X2" s="132" t="s">
        <v>652</v>
      </c>
      <c r="Y2" s="132" t="s">
        <v>653</v>
      </c>
      <c r="Z2" s="132" t="s">
        <v>654</v>
      </c>
      <c r="AA2" s="132" t="s">
        <v>655</v>
      </c>
      <c r="AB2" s="132" t="s">
        <v>45</v>
      </c>
      <c r="AC2" s="3" t="s">
        <v>46</v>
      </c>
      <c r="AD2" s="3" t="s">
        <v>47</v>
      </c>
      <c r="AE2" s="3" t="s">
        <v>48</v>
      </c>
      <c r="AF2" s="3" t="s">
        <v>649</v>
      </c>
      <c r="AG2" s="3" t="s">
        <v>650</v>
      </c>
      <c r="AH2" s="3" t="s">
        <v>651</v>
      </c>
      <c r="AI2" s="3" t="s">
        <v>851</v>
      </c>
      <c r="AJ2" s="3" t="s">
        <v>852</v>
      </c>
      <c r="AK2" s="3" t="s">
        <v>853</v>
      </c>
      <c r="AL2" s="157" t="s">
        <v>854</v>
      </c>
      <c r="AM2" s="160" t="s">
        <v>656</v>
      </c>
      <c r="AN2" s="3" t="s">
        <v>50</v>
      </c>
    </row>
    <row r="3" spans="1:115" s="181" customFormat="1" ht="14.25">
      <c r="A3" s="20" t="s">
        <v>476</v>
      </c>
      <c r="B3" s="68">
        <v>2019</v>
      </c>
      <c r="C3" s="46" t="s">
        <v>477</v>
      </c>
      <c r="D3" s="46" t="s">
        <v>478</v>
      </c>
      <c r="E3" s="20" t="s">
        <v>479</v>
      </c>
      <c r="F3" s="20" t="s">
        <v>470</v>
      </c>
      <c r="G3" s="20" t="s">
        <v>471</v>
      </c>
      <c r="H3" s="18" t="s">
        <v>472</v>
      </c>
      <c r="I3" s="18" t="s">
        <v>473</v>
      </c>
      <c r="J3" s="18" t="s">
        <v>161</v>
      </c>
      <c r="K3" s="20" t="s">
        <v>162</v>
      </c>
      <c r="L3" s="20" t="s">
        <v>89</v>
      </c>
      <c r="M3" s="46" t="s">
        <v>480</v>
      </c>
      <c r="N3" s="20" t="s">
        <v>481</v>
      </c>
      <c r="O3" s="62">
        <v>78782137</v>
      </c>
      <c r="P3" s="62">
        <v>78782137</v>
      </c>
      <c r="Q3" s="62">
        <v>0</v>
      </c>
      <c r="R3" s="66">
        <v>78782137</v>
      </c>
      <c r="S3" s="66"/>
      <c r="T3" s="66"/>
      <c r="U3" s="66"/>
      <c r="V3" s="66">
        <v>78782137</v>
      </c>
      <c r="W3" s="66"/>
      <c r="X3" s="66"/>
      <c r="Y3" s="66"/>
      <c r="Z3" s="66"/>
      <c r="AA3" s="65">
        <f t="shared" ref="AA3:AA15" si="0">SUM(S3:Z3)</f>
        <v>78782137</v>
      </c>
      <c r="AB3" s="65">
        <f t="shared" ref="AB3:AB15" si="1">+R3-AA3</f>
        <v>0</v>
      </c>
      <c r="AC3" s="7" t="s">
        <v>630</v>
      </c>
      <c r="AD3" s="7">
        <v>2021</v>
      </c>
      <c r="AE3" s="7" t="s">
        <v>67</v>
      </c>
      <c r="AF3" s="7"/>
      <c r="AG3" s="7"/>
      <c r="AH3" s="7"/>
      <c r="AI3" s="7"/>
      <c r="AJ3" s="7"/>
      <c r="AK3" s="7"/>
      <c r="AL3" s="158">
        <f t="shared" ref="AL3:AL15" si="2">+AB3-AF3-AG3-AH3-AI3-AJ3-AK3</f>
        <v>0</v>
      </c>
      <c r="AM3" s="161" t="s">
        <v>855</v>
      </c>
      <c r="AN3" s="7" t="s">
        <v>739</v>
      </c>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row>
    <row r="4" spans="1:115" ht="14.25">
      <c r="A4" s="20" t="s">
        <v>476</v>
      </c>
      <c r="B4" s="68">
        <v>2019</v>
      </c>
      <c r="C4" s="46" t="s">
        <v>482</v>
      </c>
      <c r="D4" s="46" t="s">
        <v>483</v>
      </c>
      <c r="E4" s="20" t="s">
        <v>484</v>
      </c>
      <c r="F4" s="20" t="s">
        <v>470</v>
      </c>
      <c r="G4" s="20" t="s">
        <v>471</v>
      </c>
      <c r="H4" s="18" t="s">
        <v>472</v>
      </c>
      <c r="I4" s="18" t="s">
        <v>473</v>
      </c>
      <c r="J4" s="18" t="s">
        <v>161</v>
      </c>
      <c r="K4" s="20" t="s">
        <v>162</v>
      </c>
      <c r="L4" s="20" t="s">
        <v>89</v>
      </c>
      <c r="M4" s="46" t="s">
        <v>480</v>
      </c>
      <c r="N4" s="20" t="s">
        <v>481</v>
      </c>
      <c r="O4" s="62">
        <v>162260170</v>
      </c>
      <c r="P4" s="62">
        <v>162260170</v>
      </c>
      <c r="Q4" s="62">
        <v>0</v>
      </c>
      <c r="R4" s="66">
        <v>162260170</v>
      </c>
      <c r="S4" s="66"/>
      <c r="T4" s="66"/>
      <c r="U4" s="66"/>
      <c r="V4" s="66">
        <v>162260170</v>
      </c>
      <c r="W4" s="66"/>
      <c r="X4" s="66"/>
      <c r="Y4" s="66"/>
      <c r="Z4" s="66"/>
      <c r="AA4" s="65">
        <f t="shared" si="0"/>
        <v>162260170</v>
      </c>
      <c r="AB4" s="65">
        <f t="shared" si="1"/>
        <v>0</v>
      </c>
      <c r="AC4" s="7" t="s">
        <v>630</v>
      </c>
      <c r="AD4" s="7">
        <v>2021</v>
      </c>
      <c r="AE4" s="7" t="s">
        <v>67</v>
      </c>
      <c r="AF4" s="7"/>
      <c r="AG4" s="7"/>
      <c r="AH4" s="7"/>
      <c r="AI4" s="7"/>
      <c r="AJ4" s="7"/>
      <c r="AK4" s="7"/>
      <c r="AL4" s="158">
        <f t="shared" si="2"/>
        <v>0</v>
      </c>
      <c r="AM4" s="161" t="s">
        <v>855</v>
      </c>
      <c r="AN4" s="7" t="s">
        <v>739</v>
      </c>
    </row>
    <row r="5" spans="1:115" ht="14.25">
      <c r="A5" s="20" t="s">
        <v>11</v>
      </c>
      <c r="B5" s="68">
        <v>2021</v>
      </c>
      <c r="C5" s="46" t="s">
        <v>673</v>
      </c>
      <c r="D5" s="46" t="s">
        <v>674</v>
      </c>
      <c r="E5" s="20" t="s">
        <v>675</v>
      </c>
      <c r="F5" s="20" t="s">
        <v>534</v>
      </c>
      <c r="G5" s="20" t="s">
        <v>535</v>
      </c>
      <c r="H5" s="18" t="s">
        <v>57</v>
      </c>
      <c r="I5" s="18" t="s">
        <v>58</v>
      </c>
      <c r="J5" s="18" t="s">
        <v>667</v>
      </c>
      <c r="K5" s="20" t="s">
        <v>668</v>
      </c>
      <c r="L5" s="20" t="s">
        <v>64</v>
      </c>
      <c r="M5" s="46" t="s">
        <v>676</v>
      </c>
      <c r="N5" s="20" t="s">
        <v>677</v>
      </c>
      <c r="O5" s="62">
        <v>552000</v>
      </c>
      <c r="P5" s="62">
        <v>552000</v>
      </c>
      <c r="Q5" s="62">
        <v>0</v>
      </c>
      <c r="R5" s="66">
        <v>552000</v>
      </c>
      <c r="S5" s="66"/>
      <c r="T5" s="66"/>
      <c r="U5" s="66"/>
      <c r="V5" s="66"/>
      <c r="W5" s="66"/>
      <c r="X5" s="66"/>
      <c r="Y5" s="66">
        <v>552000</v>
      </c>
      <c r="Z5" s="66"/>
      <c r="AA5" s="65">
        <f t="shared" si="0"/>
        <v>552000</v>
      </c>
      <c r="AB5" s="65">
        <f t="shared" si="1"/>
        <v>0</v>
      </c>
      <c r="AC5" s="7" t="s">
        <v>2</v>
      </c>
      <c r="AD5" s="7">
        <v>2022</v>
      </c>
      <c r="AE5" s="7" t="s">
        <v>67</v>
      </c>
      <c r="AF5" s="7"/>
      <c r="AG5" s="7"/>
      <c r="AH5" s="7"/>
      <c r="AI5" s="7"/>
      <c r="AJ5" s="7"/>
      <c r="AK5" s="7"/>
      <c r="AL5" s="158">
        <f t="shared" si="2"/>
        <v>0</v>
      </c>
      <c r="AM5" s="161" t="str">
        <f>+AC5</f>
        <v>Subsecretaría de Gestión Corporativa</v>
      </c>
      <c r="AN5" s="179" t="s">
        <v>856</v>
      </c>
    </row>
    <row r="6" spans="1:115" ht="14.25">
      <c r="A6" s="20" t="s">
        <v>683</v>
      </c>
      <c r="B6" s="68">
        <v>2021</v>
      </c>
      <c r="C6" s="46" t="s">
        <v>684</v>
      </c>
      <c r="D6" s="46" t="s">
        <v>685</v>
      </c>
      <c r="E6" s="20" t="s">
        <v>686</v>
      </c>
      <c r="F6" s="20" t="s">
        <v>488</v>
      </c>
      <c r="G6" s="20" t="s">
        <v>489</v>
      </c>
      <c r="H6" s="18" t="s">
        <v>57</v>
      </c>
      <c r="I6" s="18" t="s">
        <v>58</v>
      </c>
      <c r="J6" s="18" t="s">
        <v>667</v>
      </c>
      <c r="K6" s="20" t="s">
        <v>668</v>
      </c>
      <c r="L6" s="20" t="s">
        <v>64</v>
      </c>
      <c r="M6" s="46" t="s">
        <v>689</v>
      </c>
      <c r="N6" s="20" t="s">
        <v>690</v>
      </c>
      <c r="O6" s="62">
        <v>8325000</v>
      </c>
      <c r="P6" s="62">
        <v>8325000</v>
      </c>
      <c r="Q6" s="62">
        <v>0</v>
      </c>
      <c r="R6" s="66">
        <v>8325000</v>
      </c>
      <c r="S6" s="66"/>
      <c r="T6" s="66"/>
      <c r="U6" s="66"/>
      <c r="V6" s="66"/>
      <c r="W6" s="66"/>
      <c r="X6" s="66">
        <v>5550000</v>
      </c>
      <c r="Y6" s="66"/>
      <c r="Z6" s="66"/>
      <c r="AA6" s="65">
        <f t="shared" si="0"/>
        <v>5550000</v>
      </c>
      <c r="AB6" s="65">
        <f t="shared" si="1"/>
        <v>2775000</v>
      </c>
      <c r="AC6" s="7" t="s">
        <v>66</v>
      </c>
      <c r="AD6" s="7">
        <v>2022</v>
      </c>
      <c r="AE6" s="7" t="s">
        <v>67</v>
      </c>
      <c r="AF6" s="7"/>
      <c r="AG6" s="7"/>
      <c r="AH6" s="7"/>
      <c r="AI6" s="7"/>
      <c r="AJ6" s="7"/>
      <c r="AK6" s="7"/>
      <c r="AL6" s="158">
        <f t="shared" si="2"/>
        <v>2775000</v>
      </c>
      <c r="AM6" s="49" t="s">
        <v>634</v>
      </c>
      <c r="AN6" s="7" t="s">
        <v>857</v>
      </c>
    </row>
    <row r="7" spans="1:115" ht="14.25">
      <c r="A7" s="20" t="s">
        <v>776</v>
      </c>
      <c r="B7" s="68">
        <v>2021</v>
      </c>
      <c r="C7" s="46" t="s">
        <v>777</v>
      </c>
      <c r="D7" s="46" t="s">
        <v>778</v>
      </c>
      <c r="E7" s="20" t="s">
        <v>779</v>
      </c>
      <c r="F7" s="20" t="s">
        <v>780</v>
      </c>
      <c r="G7" s="20" t="s">
        <v>781</v>
      </c>
      <c r="H7" s="18" t="s">
        <v>734</v>
      </c>
      <c r="I7" s="18" t="s">
        <v>735</v>
      </c>
      <c r="J7" s="18" t="s">
        <v>697</v>
      </c>
      <c r="K7" s="20" t="s">
        <v>698</v>
      </c>
      <c r="L7" s="20" t="s">
        <v>89</v>
      </c>
      <c r="M7" s="46" t="s">
        <v>783</v>
      </c>
      <c r="N7" s="20" t="s">
        <v>784</v>
      </c>
      <c r="O7" s="62">
        <v>181132998</v>
      </c>
      <c r="P7" s="62">
        <v>181132998</v>
      </c>
      <c r="Q7" s="62">
        <v>121668449</v>
      </c>
      <c r="R7" s="66">
        <v>59464549</v>
      </c>
      <c r="S7" s="66"/>
      <c r="T7" s="66"/>
      <c r="U7" s="66"/>
      <c r="V7" s="66"/>
      <c r="W7" s="66">
        <v>59464549</v>
      </c>
      <c r="X7" s="66"/>
      <c r="Y7" s="66"/>
      <c r="Z7" s="66"/>
      <c r="AA7" s="65">
        <f t="shared" si="0"/>
        <v>59464549</v>
      </c>
      <c r="AB7" s="65">
        <f t="shared" si="1"/>
        <v>0</v>
      </c>
      <c r="AC7" s="7" t="s">
        <v>630</v>
      </c>
      <c r="AD7" s="7">
        <v>2022</v>
      </c>
      <c r="AE7" s="7" t="s">
        <v>67</v>
      </c>
      <c r="AF7" s="7"/>
      <c r="AG7" s="7"/>
      <c r="AH7" s="7"/>
      <c r="AI7" s="7"/>
      <c r="AJ7" s="7"/>
      <c r="AK7" s="7"/>
      <c r="AL7" s="158">
        <f t="shared" si="2"/>
        <v>0</v>
      </c>
      <c r="AM7" s="161" t="s">
        <v>855</v>
      </c>
      <c r="AN7" s="7" t="s">
        <v>785</v>
      </c>
    </row>
    <row r="8" spans="1:115" ht="14.25">
      <c r="A8" s="20" t="s">
        <v>387</v>
      </c>
      <c r="B8" s="68">
        <v>2021</v>
      </c>
      <c r="C8" s="46" t="s">
        <v>786</v>
      </c>
      <c r="D8" s="46" t="s">
        <v>787</v>
      </c>
      <c r="E8" s="20" t="s">
        <v>788</v>
      </c>
      <c r="F8" s="20" t="s">
        <v>470</v>
      </c>
      <c r="G8" s="20" t="s">
        <v>471</v>
      </c>
      <c r="H8" s="18" t="s">
        <v>734</v>
      </c>
      <c r="I8" s="18" t="s">
        <v>735</v>
      </c>
      <c r="J8" s="18" t="s">
        <v>697</v>
      </c>
      <c r="K8" s="20" t="s">
        <v>698</v>
      </c>
      <c r="L8" s="20" t="s">
        <v>89</v>
      </c>
      <c r="M8" s="46" t="s">
        <v>714</v>
      </c>
      <c r="N8" s="20" t="s">
        <v>715</v>
      </c>
      <c r="O8" s="62">
        <v>82824035</v>
      </c>
      <c r="P8" s="62">
        <v>82824035</v>
      </c>
      <c r="Q8" s="62">
        <v>12423605</v>
      </c>
      <c r="R8" s="66">
        <v>70400430</v>
      </c>
      <c r="S8" s="66"/>
      <c r="T8" s="66"/>
      <c r="U8" s="66"/>
      <c r="V8" s="66"/>
      <c r="W8" s="66"/>
      <c r="X8" s="66"/>
      <c r="Y8" s="66">
        <v>70400430</v>
      </c>
      <c r="Z8" s="66"/>
      <c r="AA8" s="65">
        <f t="shared" si="0"/>
        <v>70400430</v>
      </c>
      <c r="AB8" s="65">
        <f t="shared" si="1"/>
        <v>0</v>
      </c>
      <c r="AC8" s="7" t="s">
        <v>630</v>
      </c>
      <c r="AD8" s="7">
        <v>2022</v>
      </c>
      <c r="AE8" s="7" t="s">
        <v>67</v>
      </c>
      <c r="AF8" s="7"/>
      <c r="AG8" s="7"/>
      <c r="AH8" s="7"/>
      <c r="AI8" s="7"/>
      <c r="AJ8" s="7"/>
      <c r="AK8" s="7"/>
      <c r="AL8" s="158">
        <f t="shared" si="2"/>
        <v>0</v>
      </c>
      <c r="AM8" s="161" t="s">
        <v>637</v>
      </c>
      <c r="AN8" s="7" t="s">
        <v>858</v>
      </c>
    </row>
    <row r="9" spans="1:115" ht="14.25">
      <c r="A9" s="20" t="s">
        <v>803</v>
      </c>
      <c r="B9" s="68">
        <v>2021</v>
      </c>
      <c r="C9" s="46" t="s">
        <v>731</v>
      </c>
      <c r="D9" s="46" t="s">
        <v>804</v>
      </c>
      <c r="E9" s="20" t="s">
        <v>733</v>
      </c>
      <c r="F9" s="20" t="s">
        <v>470</v>
      </c>
      <c r="G9" s="20" t="s">
        <v>471</v>
      </c>
      <c r="H9" s="18" t="s">
        <v>734</v>
      </c>
      <c r="I9" s="18" t="s">
        <v>735</v>
      </c>
      <c r="J9" s="18" t="s">
        <v>697</v>
      </c>
      <c r="K9" s="20" t="s">
        <v>698</v>
      </c>
      <c r="L9" s="20" t="s">
        <v>89</v>
      </c>
      <c r="M9" s="46" t="s">
        <v>805</v>
      </c>
      <c r="N9" s="20" t="s">
        <v>806</v>
      </c>
      <c r="O9" s="62">
        <v>1516483640</v>
      </c>
      <c r="P9" s="62">
        <v>1516483640</v>
      </c>
      <c r="Q9" s="62">
        <v>995481397</v>
      </c>
      <c r="R9" s="66">
        <v>521002243</v>
      </c>
      <c r="S9" s="87">
        <f>52662545+39464755</f>
        <v>92127300</v>
      </c>
      <c r="T9" s="66"/>
      <c r="U9" s="66">
        <v>19685694</v>
      </c>
      <c r="V9" s="66">
        <v>39371388</v>
      </c>
      <c r="W9" s="66"/>
      <c r="X9" s="66"/>
      <c r="Y9" s="66"/>
      <c r="Z9" s="66"/>
      <c r="AA9" s="65">
        <f t="shared" si="0"/>
        <v>151184382</v>
      </c>
      <c r="AB9" s="65">
        <f t="shared" si="1"/>
        <v>369817861</v>
      </c>
      <c r="AC9" s="7" t="s">
        <v>630</v>
      </c>
      <c r="AD9" s="7">
        <v>2022</v>
      </c>
      <c r="AE9" s="7" t="s">
        <v>67</v>
      </c>
      <c r="AF9" s="7"/>
      <c r="AG9" s="7"/>
      <c r="AH9" s="7"/>
      <c r="AI9" s="24"/>
      <c r="AJ9" s="24"/>
      <c r="AK9" s="24"/>
      <c r="AL9" s="158">
        <f t="shared" si="2"/>
        <v>369817861</v>
      </c>
      <c r="AM9" s="161" t="s">
        <v>637</v>
      </c>
      <c r="AN9" s="1" t="s">
        <v>807</v>
      </c>
      <c r="AO9" s="20" t="s">
        <v>789</v>
      </c>
    </row>
    <row r="10" spans="1:115" ht="14.25">
      <c r="A10" s="20" t="s">
        <v>808</v>
      </c>
      <c r="B10" s="68">
        <v>2021</v>
      </c>
      <c r="C10" s="46" t="s">
        <v>809</v>
      </c>
      <c r="D10" s="46" t="s">
        <v>810</v>
      </c>
      <c r="E10" s="20" t="s">
        <v>811</v>
      </c>
      <c r="F10" s="20" t="s">
        <v>507</v>
      </c>
      <c r="G10" s="20" t="s">
        <v>508</v>
      </c>
      <c r="H10" s="18" t="s">
        <v>57</v>
      </c>
      <c r="I10" s="18" t="s">
        <v>58</v>
      </c>
      <c r="J10" s="18" t="s">
        <v>667</v>
      </c>
      <c r="K10" s="20" t="s">
        <v>668</v>
      </c>
      <c r="L10" s="20" t="s">
        <v>89</v>
      </c>
      <c r="M10" s="46" t="s">
        <v>419</v>
      </c>
      <c r="N10" s="20" t="s">
        <v>420</v>
      </c>
      <c r="O10" s="62">
        <v>129503522</v>
      </c>
      <c r="P10" s="62">
        <v>129503522</v>
      </c>
      <c r="Q10" s="62">
        <v>127529149</v>
      </c>
      <c r="R10" s="66">
        <v>1974373</v>
      </c>
      <c r="S10" s="66"/>
      <c r="T10" s="87">
        <v>1528136</v>
      </c>
      <c r="U10" s="66"/>
      <c r="V10" s="66"/>
      <c r="W10" s="66"/>
      <c r="X10" s="66"/>
      <c r="Y10" s="66"/>
      <c r="Z10" s="66"/>
      <c r="AA10" s="65">
        <f t="shared" si="0"/>
        <v>1528136</v>
      </c>
      <c r="AB10" s="65">
        <f t="shared" si="1"/>
        <v>446237</v>
      </c>
      <c r="AC10" s="7" t="s">
        <v>91</v>
      </c>
      <c r="AD10" s="7">
        <v>2022</v>
      </c>
      <c r="AE10" s="7" t="s">
        <v>67</v>
      </c>
      <c r="AF10" s="7"/>
      <c r="AG10" s="7"/>
      <c r="AH10" s="7"/>
      <c r="AI10" s="7"/>
      <c r="AJ10" s="7"/>
      <c r="AK10" s="7"/>
      <c r="AL10" s="158">
        <f t="shared" si="2"/>
        <v>446237</v>
      </c>
      <c r="AM10" s="161"/>
      <c r="AN10" s="7" t="s">
        <v>813</v>
      </c>
    </row>
    <row r="11" spans="1:115" ht="14.25">
      <c r="A11" s="20" t="s">
        <v>717</v>
      </c>
      <c r="B11" s="68">
        <v>2021</v>
      </c>
      <c r="C11" s="46" t="s">
        <v>820</v>
      </c>
      <c r="D11" s="46" t="s">
        <v>821</v>
      </c>
      <c r="E11" s="20" t="s">
        <v>822</v>
      </c>
      <c r="F11" s="20" t="s">
        <v>470</v>
      </c>
      <c r="G11" s="20" t="s">
        <v>471</v>
      </c>
      <c r="H11" s="18" t="s">
        <v>734</v>
      </c>
      <c r="I11" s="18" t="s">
        <v>735</v>
      </c>
      <c r="J11" s="18" t="s">
        <v>697</v>
      </c>
      <c r="K11" s="20" t="s">
        <v>698</v>
      </c>
      <c r="L11" s="20" t="s">
        <v>89</v>
      </c>
      <c r="M11" s="46" t="s">
        <v>724</v>
      </c>
      <c r="N11" s="20" t="s">
        <v>725</v>
      </c>
      <c r="O11" s="62">
        <v>460133530</v>
      </c>
      <c r="P11" s="62">
        <v>460133530</v>
      </c>
      <c r="Q11" s="62">
        <v>0</v>
      </c>
      <c r="R11" s="66">
        <v>460133530</v>
      </c>
      <c r="S11" s="66"/>
      <c r="T11" s="66"/>
      <c r="U11" s="66"/>
      <c r="V11" s="66"/>
      <c r="W11" s="66"/>
      <c r="X11" s="66"/>
      <c r="Y11" s="66">
        <v>338465029</v>
      </c>
      <c r="Z11" s="66"/>
      <c r="AA11" s="65">
        <f t="shared" si="0"/>
        <v>338465029</v>
      </c>
      <c r="AB11" s="65">
        <f t="shared" si="1"/>
        <v>121668501</v>
      </c>
      <c r="AC11" s="7" t="s">
        <v>630</v>
      </c>
      <c r="AD11" s="7">
        <v>2022</v>
      </c>
      <c r="AE11" s="7" t="s">
        <v>67</v>
      </c>
      <c r="AF11" s="7"/>
      <c r="AG11" s="7"/>
      <c r="AH11" s="7"/>
      <c r="AI11" s="7"/>
      <c r="AJ11" s="7"/>
      <c r="AK11" s="7"/>
      <c r="AL11" s="158">
        <f t="shared" si="2"/>
        <v>121668501</v>
      </c>
      <c r="AM11" s="161" t="s">
        <v>637</v>
      </c>
      <c r="AN11" s="7" t="s">
        <v>859</v>
      </c>
    </row>
    <row r="12" spans="1:115" s="180" customFormat="1" ht="14.25">
      <c r="A12" s="22">
        <v>292</v>
      </c>
      <c r="B12" s="68">
        <v>2017</v>
      </c>
      <c r="C12" s="22">
        <v>596</v>
      </c>
      <c r="D12" s="22">
        <v>746</v>
      </c>
      <c r="E12" s="53" t="s">
        <v>292</v>
      </c>
      <c r="F12" s="7" t="s">
        <v>289</v>
      </c>
      <c r="G12" s="7" t="s">
        <v>290</v>
      </c>
      <c r="H12" s="7"/>
      <c r="I12" s="7"/>
      <c r="J12" s="7"/>
      <c r="K12" s="7" t="s">
        <v>290</v>
      </c>
      <c r="L12" s="7" t="s">
        <v>249</v>
      </c>
      <c r="M12" s="22">
        <v>79352868</v>
      </c>
      <c r="N12" s="7" t="s">
        <v>146</v>
      </c>
      <c r="O12" s="8">
        <v>72000000</v>
      </c>
      <c r="P12" s="8">
        <v>72000000</v>
      </c>
      <c r="Q12" s="8">
        <v>0</v>
      </c>
      <c r="R12" s="65">
        <v>60000000</v>
      </c>
      <c r="S12" s="65"/>
      <c r="T12" s="65"/>
      <c r="U12" s="65"/>
      <c r="V12" s="65"/>
      <c r="W12" s="65"/>
      <c r="X12" s="65"/>
      <c r="Y12" s="65">
        <v>24000000</v>
      </c>
      <c r="Z12" s="65"/>
      <c r="AA12" s="65">
        <f t="shared" si="0"/>
        <v>24000000</v>
      </c>
      <c r="AB12" s="65">
        <f t="shared" si="1"/>
        <v>36000000</v>
      </c>
      <c r="AC12" s="7" t="s">
        <v>66</v>
      </c>
      <c r="AD12" s="7">
        <v>2018</v>
      </c>
      <c r="AE12" s="7" t="s">
        <v>67</v>
      </c>
      <c r="AF12" s="7"/>
      <c r="AG12" s="7"/>
      <c r="AH12" s="7"/>
      <c r="AI12" s="7"/>
      <c r="AJ12" s="7"/>
      <c r="AK12" s="7"/>
      <c r="AL12" s="158">
        <f t="shared" ref="AL12" si="3">+AB12-AF12-AG12-AH12-AI12-AJ12-AK12</f>
        <v>36000000</v>
      </c>
      <c r="AM12" s="24" t="s">
        <v>634</v>
      </c>
      <c r="AN12" s="7" t="s">
        <v>860</v>
      </c>
    </row>
    <row r="13" spans="1:115" ht="14.25">
      <c r="A13" s="20" t="s">
        <v>823</v>
      </c>
      <c r="B13" s="68">
        <v>2021</v>
      </c>
      <c r="C13" s="46" t="s">
        <v>824</v>
      </c>
      <c r="D13" s="46" t="s">
        <v>825</v>
      </c>
      <c r="E13" s="20" t="s">
        <v>826</v>
      </c>
      <c r="F13" s="20" t="s">
        <v>827</v>
      </c>
      <c r="G13" s="20" t="s">
        <v>828</v>
      </c>
      <c r="H13" s="18" t="s">
        <v>734</v>
      </c>
      <c r="I13" s="18" t="s">
        <v>735</v>
      </c>
      <c r="J13" s="18" t="s">
        <v>697</v>
      </c>
      <c r="K13" s="20" t="s">
        <v>698</v>
      </c>
      <c r="L13" s="20" t="s">
        <v>89</v>
      </c>
      <c r="M13" s="46" t="s">
        <v>830</v>
      </c>
      <c r="N13" s="20" t="s">
        <v>831</v>
      </c>
      <c r="O13" s="62">
        <v>150000000</v>
      </c>
      <c r="P13" s="62">
        <v>150000000</v>
      </c>
      <c r="Q13" s="62">
        <v>142200000</v>
      </c>
      <c r="R13" s="66">
        <v>7800000</v>
      </c>
      <c r="S13" s="66"/>
      <c r="T13" s="66"/>
      <c r="U13" s="87">
        <v>7800000</v>
      </c>
      <c r="V13" s="66"/>
      <c r="W13" s="66"/>
      <c r="X13" s="66"/>
      <c r="Y13" s="66"/>
      <c r="Z13" s="66"/>
      <c r="AA13" s="65">
        <f t="shared" si="0"/>
        <v>7800000</v>
      </c>
      <c r="AB13" s="65">
        <f t="shared" si="1"/>
        <v>0</v>
      </c>
      <c r="AC13" s="7" t="s">
        <v>630</v>
      </c>
      <c r="AD13" s="7">
        <v>2022</v>
      </c>
      <c r="AE13" s="7" t="s">
        <v>67</v>
      </c>
      <c r="AF13" s="7"/>
      <c r="AG13" s="7"/>
      <c r="AH13" s="7"/>
      <c r="AI13" s="7"/>
      <c r="AJ13" s="7"/>
      <c r="AK13" s="7"/>
      <c r="AL13" s="158">
        <f t="shared" si="2"/>
        <v>0</v>
      </c>
      <c r="AM13" s="161" t="s">
        <v>855</v>
      </c>
      <c r="AN13" s="7" t="s">
        <v>832</v>
      </c>
    </row>
    <row r="14" spans="1:115" ht="14.25">
      <c r="A14" s="20" t="s">
        <v>838</v>
      </c>
      <c r="B14" s="68">
        <v>2021</v>
      </c>
      <c r="C14" s="46" t="s">
        <v>833</v>
      </c>
      <c r="D14" s="46" t="s">
        <v>839</v>
      </c>
      <c r="E14" s="20" t="s">
        <v>840</v>
      </c>
      <c r="F14" s="20" t="s">
        <v>470</v>
      </c>
      <c r="G14" s="20" t="s">
        <v>471</v>
      </c>
      <c r="H14" s="18" t="s">
        <v>734</v>
      </c>
      <c r="I14" s="18" t="s">
        <v>735</v>
      </c>
      <c r="J14" s="18" t="s">
        <v>697</v>
      </c>
      <c r="K14" s="20" t="s">
        <v>698</v>
      </c>
      <c r="L14" s="20" t="s">
        <v>89</v>
      </c>
      <c r="M14" s="46" t="s">
        <v>841</v>
      </c>
      <c r="N14" s="20" t="s">
        <v>842</v>
      </c>
      <c r="O14" s="62">
        <v>2893218780</v>
      </c>
      <c r="P14" s="62">
        <v>2893218780</v>
      </c>
      <c r="Q14" s="62">
        <v>1580609283</v>
      </c>
      <c r="R14" s="66">
        <v>1312609497</v>
      </c>
      <c r="S14" s="87">
        <v>143632686</v>
      </c>
      <c r="T14" s="66"/>
      <c r="U14" s="66"/>
      <c r="V14" s="66"/>
      <c r="W14" s="66"/>
      <c r="X14" s="66"/>
      <c r="Y14" s="66"/>
      <c r="Z14" s="66"/>
      <c r="AA14" s="65">
        <f t="shared" si="0"/>
        <v>143632686</v>
      </c>
      <c r="AB14" s="65">
        <f t="shared" si="1"/>
        <v>1168976811</v>
      </c>
      <c r="AC14" s="7" t="s">
        <v>630</v>
      </c>
      <c r="AD14" s="7">
        <v>2022</v>
      </c>
      <c r="AE14" s="7" t="s">
        <v>67</v>
      </c>
      <c r="AF14" s="7"/>
      <c r="AG14" s="7"/>
      <c r="AH14" s="7"/>
      <c r="AI14" s="7"/>
      <c r="AJ14" s="7"/>
      <c r="AK14" s="7"/>
      <c r="AL14" s="158">
        <f t="shared" si="2"/>
        <v>1168976811</v>
      </c>
      <c r="AM14" s="161" t="s">
        <v>637</v>
      </c>
      <c r="AN14" s="7" t="s">
        <v>843</v>
      </c>
    </row>
    <row r="15" spans="1:115" ht="14.25">
      <c r="A15" s="20" t="s">
        <v>823</v>
      </c>
      <c r="B15" s="68">
        <v>2021</v>
      </c>
      <c r="C15" s="46" t="s">
        <v>824</v>
      </c>
      <c r="D15" s="46" t="s">
        <v>825</v>
      </c>
      <c r="E15" s="20" t="s">
        <v>826</v>
      </c>
      <c r="F15" s="20" t="s">
        <v>827</v>
      </c>
      <c r="G15" s="20" t="s">
        <v>828</v>
      </c>
      <c r="H15" s="18" t="s">
        <v>721</v>
      </c>
      <c r="I15" s="18" t="s">
        <v>722</v>
      </c>
      <c r="J15" s="18" t="s">
        <v>697</v>
      </c>
      <c r="K15" s="20" t="s">
        <v>698</v>
      </c>
      <c r="L15" s="20" t="s">
        <v>89</v>
      </c>
      <c r="M15" s="46" t="s">
        <v>830</v>
      </c>
      <c r="N15" s="20" t="s">
        <v>831</v>
      </c>
      <c r="O15" s="62">
        <v>8000000</v>
      </c>
      <c r="P15" s="62">
        <v>8000000</v>
      </c>
      <c r="Q15" s="62">
        <v>0</v>
      </c>
      <c r="R15" s="66">
        <v>8000000</v>
      </c>
      <c r="S15" s="66"/>
      <c r="T15" s="66"/>
      <c r="U15" s="87">
        <v>8000000</v>
      </c>
      <c r="V15" s="66"/>
      <c r="W15" s="66"/>
      <c r="X15" s="66"/>
      <c r="Y15" s="66"/>
      <c r="Z15" s="66"/>
      <c r="AA15" s="65">
        <f t="shared" si="0"/>
        <v>8000000</v>
      </c>
      <c r="AB15" s="65">
        <f t="shared" si="1"/>
        <v>0</v>
      </c>
      <c r="AC15" s="7" t="s">
        <v>630</v>
      </c>
      <c r="AD15" s="7">
        <v>2022</v>
      </c>
      <c r="AE15" s="7" t="s">
        <v>67</v>
      </c>
      <c r="AF15" s="7"/>
      <c r="AG15" s="7"/>
      <c r="AH15" s="7"/>
      <c r="AI15" s="7"/>
      <c r="AJ15" s="7"/>
      <c r="AK15" s="7"/>
      <c r="AL15" s="158">
        <f t="shared" si="2"/>
        <v>0</v>
      </c>
      <c r="AM15" s="161" t="s">
        <v>855</v>
      </c>
      <c r="AN15" s="7" t="s">
        <v>832</v>
      </c>
    </row>
    <row r="16" spans="1:115" s="137" customFormat="1" ht="13.5">
      <c r="A16" s="182" t="s">
        <v>3</v>
      </c>
      <c r="B16" s="136"/>
      <c r="C16" s="135"/>
      <c r="D16" s="135"/>
      <c r="M16" s="135"/>
      <c r="O16" s="138"/>
      <c r="P16" s="138"/>
      <c r="Q16" s="138"/>
      <c r="R16" s="139">
        <f t="shared" ref="R16:AB16" si="4">SUBTOTAL(9,R3:R15)</f>
        <v>2751303929</v>
      </c>
      <c r="S16" s="139">
        <f t="shared" si="4"/>
        <v>235759986</v>
      </c>
      <c r="T16" s="139">
        <f t="shared" si="4"/>
        <v>1528136</v>
      </c>
      <c r="U16" s="139">
        <f t="shared" si="4"/>
        <v>35485694</v>
      </c>
      <c r="V16" s="139">
        <f t="shared" si="4"/>
        <v>280413695</v>
      </c>
      <c r="W16" s="139">
        <f t="shared" si="4"/>
        <v>59464549</v>
      </c>
      <c r="X16" s="139">
        <f t="shared" si="4"/>
        <v>5550000</v>
      </c>
      <c r="Y16" s="139">
        <f t="shared" si="4"/>
        <v>433417459</v>
      </c>
      <c r="Z16" s="139">
        <f t="shared" si="4"/>
        <v>0</v>
      </c>
      <c r="AA16" s="139">
        <f t="shared" si="4"/>
        <v>1051619519</v>
      </c>
      <c r="AB16" s="139">
        <f t="shared" si="4"/>
        <v>1699684410</v>
      </c>
      <c r="AF16" s="139">
        <f t="shared" ref="AF16:AL16" si="5">SUBTOTAL(9,AF3:AF15)</f>
        <v>0</v>
      </c>
      <c r="AG16" s="139">
        <f t="shared" si="5"/>
        <v>0</v>
      </c>
      <c r="AH16" s="139">
        <f t="shared" si="5"/>
        <v>0</v>
      </c>
      <c r="AI16" s="139">
        <f t="shared" si="5"/>
        <v>0</v>
      </c>
      <c r="AJ16" s="139">
        <f t="shared" si="5"/>
        <v>0</v>
      </c>
      <c r="AK16" s="139">
        <f t="shared" si="5"/>
        <v>0</v>
      </c>
      <c r="AL16" s="159">
        <f t="shared" si="5"/>
        <v>1699684410</v>
      </c>
      <c r="AM16" s="139"/>
    </row>
    <row r="18" spans="18:30">
      <c r="AC18" s="57"/>
      <c r="AD18" s="57"/>
    </row>
    <row r="19" spans="18:30">
      <c r="AC19" s="57"/>
      <c r="AD19" s="57"/>
    </row>
    <row r="23" spans="18:30">
      <c r="R23" s="183"/>
    </row>
    <row r="53" spans="1:115" s="67" customFormat="1">
      <c r="A53" s="51"/>
      <c r="B53" s="69"/>
      <c r="C53" s="51"/>
      <c r="D53" s="51"/>
      <c r="E53" s="1"/>
      <c r="F53" s="1"/>
      <c r="G53" s="1"/>
      <c r="H53" s="1"/>
      <c r="I53" s="1" t="s">
        <v>861</v>
      </c>
      <c r="J53" s="1"/>
      <c r="K53" s="1"/>
      <c r="L53" s="1"/>
      <c r="M53" s="51"/>
      <c r="N53" s="1" t="s">
        <v>862</v>
      </c>
      <c r="O53" s="52"/>
      <c r="P53" s="52"/>
      <c r="Q53" s="52"/>
      <c r="R53" s="67" t="s">
        <v>863</v>
      </c>
      <c r="AB53" s="140"/>
      <c r="AC53" s="1"/>
      <c r="AD53" s="1"/>
      <c r="AE53" s="1"/>
      <c r="AF53" s="1"/>
      <c r="AG53" s="1"/>
      <c r="AH53" s="1"/>
      <c r="AI53" s="1"/>
      <c r="AJ53" s="1"/>
      <c r="AK53" s="1"/>
      <c r="AL53" s="80"/>
      <c r="AM53" s="49"/>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row>
  </sheetData>
  <autoFilter ref="A2:AN15" xr:uid="{AD171B4C-2E3B-4887-B394-A93D23E379F5}">
    <sortState xmlns:xlrd2="http://schemas.microsoft.com/office/spreadsheetml/2017/richdata2" ref="A3:AN15">
      <sortCondition ref="B2:B15"/>
    </sortState>
  </autoFilter>
  <mergeCells count="2">
    <mergeCell ref="S1:Z1"/>
    <mergeCell ref="AF1:AK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B2AFC-CEB3-4478-A13B-BE3BB8B4FFCA}">
  <dimension ref="A1:DK53"/>
  <sheetViews>
    <sheetView zoomScale="70" zoomScaleNormal="70" workbookViewId="0">
      <selection activeCell="F30" sqref="F30"/>
    </sheetView>
  </sheetViews>
  <sheetFormatPr baseColWidth="10" defaultColWidth="11.53125" defaultRowHeight="13.9"/>
  <cols>
    <col min="1" max="1" width="9.53125" style="51" customWidth="1"/>
    <col min="2" max="2" width="6.33203125" style="69" bestFit="1" customWidth="1"/>
    <col min="3" max="3" width="8.33203125" style="51" bestFit="1" customWidth="1"/>
    <col min="4" max="4" width="12" style="51" bestFit="1" customWidth="1"/>
    <col min="5" max="5" width="15.53125" style="1" customWidth="1"/>
    <col min="6" max="6" width="27.33203125" style="1" bestFit="1" customWidth="1"/>
    <col min="7" max="7" width="89.53125" style="1" bestFit="1" customWidth="1"/>
    <col min="8" max="8" width="13.46484375" style="1" bestFit="1" customWidth="1"/>
    <col min="9" max="9" width="46.46484375" style="1" bestFit="1" customWidth="1"/>
    <col min="10" max="10" width="27.33203125" style="1" bestFit="1" customWidth="1"/>
    <col min="11" max="11" width="49.6640625" style="1" bestFit="1" customWidth="1"/>
    <col min="12" max="12" width="26.86328125" style="1" bestFit="1" customWidth="1"/>
    <col min="13" max="13" width="24.86328125" style="51" bestFit="1" customWidth="1"/>
    <col min="14" max="14" width="79.1328125" style="1" bestFit="1" customWidth="1"/>
    <col min="15" max="17" width="22" style="52" bestFit="1" customWidth="1"/>
    <col min="18" max="18" width="30.53125" style="67" customWidth="1"/>
    <col min="19" max="19" width="24.33203125" style="67" bestFit="1" customWidth="1"/>
    <col min="20" max="20" width="17.46484375" style="67" bestFit="1" customWidth="1"/>
    <col min="21" max="21" width="19.33203125" style="67" bestFit="1" customWidth="1"/>
    <col min="22" max="23" width="20.53125" style="67" customWidth="1"/>
    <col min="24" max="24" width="18.1328125" style="67" bestFit="1" customWidth="1"/>
    <col min="25" max="25" width="20.6640625" style="67" bestFit="1" customWidth="1"/>
    <col min="26" max="26" width="0.1328125" style="67" customWidth="1"/>
    <col min="27" max="27" width="20.53125" style="67" customWidth="1"/>
    <col min="28" max="28" width="24.86328125" style="140" customWidth="1"/>
    <col min="29" max="29" width="44.46484375" style="1" customWidth="1"/>
    <col min="30" max="30" width="11.86328125" style="1" bestFit="1" customWidth="1"/>
    <col min="31" max="31" width="23.6640625" style="1" bestFit="1" customWidth="1"/>
    <col min="32" max="32" width="11.33203125" style="1" bestFit="1" customWidth="1"/>
    <col min="33" max="33" width="13" style="1" bestFit="1" customWidth="1"/>
    <col min="34" max="34" width="16.86328125" style="1" bestFit="1" customWidth="1"/>
    <col min="35" max="35" width="13.86328125" style="1" bestFit="1" customWidth="1"/>
    <col min="36" max="36" width="16.33203125" style="1" bestFit="1" customWidth="1"/>
    <col min="37" max="37" width="16" style="1" bestFit="1" customWidth="1"/>
    <col min="38" max="38" width="20.53125" style="80" bestFit="1" customWidth="1"/>
    <col min="39" max="39" width="26.1328125" style="49" customWidth="1"/>
    <col min="40" max="40" width="19.53125" style="1" customWidth="1"/>
    <col min="41" max="16384" width="11.53125" style="1"/>
  </cols>
  <sheetData>
    <row r="1" spans="1:115">
      <c r="R1" s="134"/>
      <c r="S1" s="302"/>
      <c r="T1" s="302"/>
      <c r="U1" s="302"/>
      <c r="V1" s="302"/>
      <c r="W1" s="302"/>
      <c r="X1" s="302"/>
      <c r="Y1" s="302"/>
      <c r="Z1" s="302"/>
      <c r="AA1" s="141"/>
      <c r="AB1" s="67"/>
      <c r="AF1" s="303" t="s">
        <v>850</v>
      </c>
      <c r="AG1" s="303"/>
      <c r="AH1" s="303"/>
      <c r="AI1" s="303"/>
      <c r="AJ1" s="303"/>
      <c r="AK1" s="303"/>
    </row>
    <row r="2" spans="1:115" s="133" customFormat="1" ht="87" customHeight="1">
      <c r="A2" s="131" t="s">
        <v>23</v>
      </c>
      <c r="B2" s="131" t="s">
        <v>641</v>
      </c>
      <c r="C2" s="43" t="s">
        <v>25</v>
      </c>
      <c r="D2" s="43" t="s">
        <v>26</v>
      </c>
      <c r="E2" s="3" t="s">
        <v>27</v>
      </c>
      <c r="F2" s="3" t="s">
        <v>28</v>
      </c>
      <c r="G2" s="63" t="s">
        <v>29</v>
      </c>
      <c r="H2" s="63" t="s">
        <v>30</v>
      </c>
      <c r="I2" s="3" t="s">
        <v>31</v>
      </c>
      <c r="J2" s="63" t="s">
        <v>32</v>
      </c>
      <c r="K2" s="3" t="s">
        <v>33</v>
      </c>
      <c r="L2" s="3" t="s">
        <v>37</v>
      </c>
      <c r="M2" s="3" t="s">
        <v>38</v>
      </c>
      <c r="N2" s="3" t="s">
        <v>39</v>
      </c>
      <c r="O2" s="64" t="s">
        <v>40</v>
      </c>
      <c r="P2" s="64" t="s">
        <v>41</v>
      </c>
      <c r="Q2" s="64" t="s">
        <v>42</v>
      </c>
      <c r="R2" s="132" t="s">
        <v>642</v>
      </c>
      <c r="S2" s="132" t="s">
        <v>645</v>
      </c>
      <c r="T2" s="132" t="s">
        <v>646</v>
      </c>
      <c r="U2" s="132" t="s">
        <v>647</v>
      </c>
      <c r="V2" s="132" t="s">
        <v>648</v>
      </c>
      <c r="W2" s="132" t="s">
        <v>649</v>
      </c>
      <c r="X2" s="132" t="s">
        <v>652</v>
      </c>
      <c r="Y2" s="132" t="s">
        <v>653</v>
      </c>
      <c r="Z2" s="132" t="s">
        <v>654</v>
      </c>
      <c r="AA2" s="132" t="s">
        <v>655</v>
      </c>
      <c r="AB2" s="132" t="s">
        <v>45</v>
      </c>
      <c r="AC2" s="3" t="s">
        <v>46</v>
      </c>
      <c r="AD2" s="3" t="s">
        <v>47</v>
      </c>
      <c r="AE2" s="3" t="s">
        <v>48</v>
      </c>
      <c r="AF2" s="3" t="s">
        <v>649</v>
      </c>
      <c r="AG2" s="3" t="s">
        <v>650</v>
      </c>
      <c r="AH2" s="3" t="s">
        <v>651</v>
      </c>
      <c r="AI2" s="3" t="s">
        <v>851</v>
      </c>
      <c r="AJ2" s="3" t="s">
        <v>852</v>
      </c>
      <c r="AK2" s="3" t="s">
        <v>853</v>
      </c>
      <c r="AL2" s="157" t="s">
        <v>854</v>
      </c>
      <c r="AM2" s="160" t="s">
        <v>656</v>
      </c>
      <c r="AN2" s="3" t="s">
        <v>50</v>
      </c>
    </row>
    <row r="3" spans="1:115" s="181" customFormat="1" ht="14.25">
      <c r="A3" s="20" t="s">
        <v>476</v>
      </c>
      <c r="B3" s="68">
        <v>2019</v>
      </c>
      <c r="C3" s="46" t="s">
        <v>477</v>
      </c>
      <c r="D3" s="46" t="s">
        <v>478</v>
      </c>
      <c r="E3" s="20" t="s">
        <v>479</v>
      </c>
      <c r="F3" s="20" t="s">
        <v>470</v>
      </c>
      <c r="G3" s="20" t="s">
        <v>471</v>
      </c>
      <c r="H3" s="18" t="s">
        <v>472</v>
      </c>
      <c r="I3" s="18" t="s">
        <v>473</v>
      </c>
      <c r="J3" s="18" t="s">
        <v>161</v>
      </c>
      <c r="K3" s="20" t="s">
        <v>162</v>
      </c>
      <c r="L3" s="20" t="s">
        <v>89</v>
      </c>
      <c r="M3" s="46" t="s">
        <v>480</v>
      </c>
      <c r="N3" s="20" t="s">
        <v>481</v>
      </c>
      <c r="O3" s="62">
        <v>78782137</v>
      </c>
      <c r="P3" s="62">
        <v>78782137</v>
      </c>
      <c r="Q3" s="62">
        <v>0</v>
      </c>
      <c r="R3" s="66">
        <v>78782137</v>
      </c>
      <c r="S3" s="66"/>
      <c r="T3" s="66"/>
      <c r="U3" s="66"/>
      <c r="V3" s="66">
        <v>78782137</v>
      </c>
      <c r="W3" s="66"/>
      <c r="X3" s="66"/>
      <c r="Y3" s="66"/>
      <c r="Z3" s="66"/>
      <c r="AA3" s="65">
        <f t="shared" ref="AA3:AA14" si="0">SUM(S3:Z3)</f>
        <v>78782137</v>
      </c>
      <c r="AB3" s="65">
        <f t="shared" ref="AB3:AB14" si="1">+R3-AA3</f>
        <v>0</v>
      </c>
      <c r="AC3" s="7" t="s">
        <v>630</v>
      </c>
      <c r="AD3" s="7">
        <v>2021</v>
      </c>
      <c r="AE3" s="7" t="s">
        <v>67</v>
      </c>
      <c r="AF3" s="7"/>
      <c r="AG3" s="7"/>
      <c r="AH3" s="7"/>
      <c r="AI3" s="7"/>
      <c r="AJ3" s="7"/>
      <c r="AK3" s="7"/>
      <c r="AL3" s="158">
        <f t="shared" ref="AL3:AL14" si="2">+AB3-AF3-AG3-AH3-AI3-AJ3-AK3</f>
        <v>0</v>
      </c>
      <c r="AM3" s="161" t="s">
        <v>855</v>
      </c>
      <c r="AN3" s="7" t="s">
        <v>739</v>
      </c>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row>
    <row r="4" spans="1:115" ht="14.25">
      <c r="A4" s="20" t="s">
        <v>476</v>
      </c>
      <c r="B4" s="68">
        <v>2019</v>
      </c>
      <c r="C4" s="46" t="s">
        <v>482</v>
      </c>
      <c r="D4" s="46" t="s">
        <v>483</v>
      </c>
      <c r="E4" s="20" t="s">
        <v>484</v>
      </c>
      <c r="F4" s="20" t="s">
        <v>470</v>
      </c>
      <c r="G4" s="20" t="s">
        <v>471</v>
      </c>
      <c r="H4" s="18" t="s">
        <v>472</v>
      </c>
      <c r="I4" s="18" t="s">
        <v>473</v>
      </c>
      <c r="J4" s="18" t="s">
        <v>161</v>
      </c>
      <c r="K4" s="20" t="s">
        <v>162</v>
      </c>
      <c r="L4" s="20" t="s">
        <v>89</v>
      </c>
      <c r="M4" s="46" t="s">
        <v>480</v>
      </c>
      <c r="N4" s="20" t="s">
        <v>481</v>
      </c>
      <c r="O4" s="62">
        <v>162260170</v>
      </c>
      <c r="P4" s="62">
        <v>162260170</v>
      </c>
      <c r="Q4" s="62">
        <v>0</v>
      </c>
      <c r="R4" s="66">
        <v>162260170</v>
      </c>
      <c r="S4" s="66"/>
      <c r="T4" s="66"/>
      <c r="U4" s="66"/>
      <c r="V4" s="66">
        <v>162260170</v>
      </c>
      <c r="W4" s="66"/>
      <c r="X4" s="66"/>
      <c r="Y4" s="66"/>
      <c r="Z4" s="66"/>
      <c r="AA4" s="65">
        <f t="shared" si="0"/>
        <v>162260170</v>
      </c>
      <c r="AB4" s="65">
        <f t="shared" si="1"/>
        <v>0</v>
      </c>
      <c r="AC4" s="7" t="s">
        <v>630</v>
      </c>
      <c r="AD4" s="7">
        <v>2021</v>
      </c>
      <c r="AE4" s="7" t="s">
        <v>67</v>
      </c>
      <c r="AF4" s="7"/>
      <c r="AG4" s="7"/>
      <c r="AH4" s="7"/>
      <c r="AI4" s="7"/>
      <c r="AJ4" s="7"/>
      <c r="AK4" s="7"/>
      <c r="AL4" s="158">
        <f t="shared" si="2"/>
        <v>0</v>
      </c>
      <c r="AM4" s="161" t="s">
        <v>855</v>
      </c>
      <c r="AN4" s="7" t="s">
        <v>739</v>
      </c>
    </row>
    <row r="5" spans="1:115" ht="14.25">
      <c r="A5" s="20" t="s">
        <v>11</v>
      </c>
      <c r="B5" s="68">
        <v>2021</v>
      </c>
      <c r="C5" s="46" t="s">
        <v>673</v>
      </c>
      <c r="D5" s="46" t="s">
        <v>674</v>
      </c>
      <c r="E5" s="20" t="s">
        <v>675</v>
      </c>
      <c r="F5" s="20" t="s">
        <v>534</v>
      </c>
      <c r="G5" s="20" t="s">
        <v>535</v>
      </c>
      <c r="H5" s="18" t="s">
        <v>57</v>
      </c>
      <c r="I5" s="18" t="s">
        <v>58</v>
      </c>
      <c r="J5" s="18" t="s">
        <v>667</v>
      </c>
      <c r="K5" s="20" t="s">
        <v>668</v>
      </c>
      <c r="L5" s="20" t="s">
        <v>64</v>
      </c>
      <c r="M5" s="46" t="s">
        <v>676</v>
      </c>
      <c r="N5" s="20" t="s">
        <v>677</v>
      </c>
      <c r="O5" s="62">
        <v>552000</v>
      </c>
      <c r="P5" s="62">
        <v>552000</v>
      </c>
      <c r="Q5" s="62">
        <v>0</v>
      </c>
      <c r="R5" s="66">
        <v>552000</v>
      </c>
      <c r="S5" s="66"/>
      <c r="T5" s="66"/>
      <c r="U5" s="66"/>
      <c r="V5" s="66"/>
      <c r="W5" s="66"/>
      <c r="X5" s="66"/>
      <c r="Y5" s="66">
        <v>552000</v>
      </c>
      <c r="Z5" s="66"/>
      <c r="AA5" s="65">
        <f t="shared" si="0"/>
        <v>552000</v>
      </c>
      <c r="AB5" s="65">
        <f t="shared" si="1"/>
        <v>0</v>
      </c>
      <c r="AC5" s="7" t="s">
        <v>2</v>
      </c>
      <c r="AD5" s="7">
        <v>2022</v>
      </c>
      <c r="AE5" s="7" t="s">
        <v>67</v>
      </c>
      <c r="AF5" s="7"/>
      <c r="AG5" s="7"/>
      <c r="AH5" s="7"/>
      <c r="AI5" s="7"/>
      <c r="AJ5" s="7"/>
      <c r="AK5" s="7"/>
      <c r="AL5" s="158">
        <f t="shared" si="2"/>
        <v>0</v>
      </c>
      <c r="AM5" s="161" t="str">
        <f>+AC5</f>
        <v>Subsecretaría de Gestión Corporativa</v>
      </c>
      <c r="AN5" s="179" t="s">
        <v>856</v>
      </c>
    </row>
    <row r="6" spans="1:115" ht="14.25">
      <c r="A6" s="20" t="s">
        <v>683</v>
      </c>
      <c r="B6" s="68">
        <v>2021</v>
      </c>
      <c r="C6" s="46" t="s">
        <v>684</v>
      </c>
      <c r="D6" s="46" t="s">
        <v>685</v>
      </c>
      <c r="E6" s="20" t="s">
        <v>686</v>
      </c>
      <c r="F6" s="20" t="s">
        <v>488</v>
      </c>
      <c r="G6" s="20" t="s">
        <v>489</v>
      </c>
      <c r="H6" s="18" t="s">
        <v>57</v>
      </c>
      <c r="I6" s="18" t="s">
        <v>58</v>
      </c>
      <c r="J6" s="18" t="s">
        <v>667</v>
      </c>
      <c r="K6" s="20" t="s">
        <v>668</v>
      </c>
      <c r="L6" s="20" t="s">
        <v>64</v>
      </c>
      <c r="M6" s="46" t="s">
        <v>689</v>
      </c>
      <c r="N6" s="20" t="s">
        <v>690</v>
      </c>
      <c r="O6" s="62">
        <v>8325000</v>
      </c>
      <c r="P6" s="62">
        <v>8325000</v>
      </c>
      <c r="Q6" s="62">
        <v>0</v>
      </c>
      <c r="R6" s="66">
        <v>8325000</v>
      </c>
      <c r="S6" s="66"/>
      <c r="T6" s="66"/>
      <c r="U6" s="66"/>
      <c r="V6" s="66"/>
      <c r="W6" s="66"/>
      <c r="X6" s="66">
        <v>5550000</v>
      </c>
      <c r="Y6" s="66"/>
      <c r="Z6" s="66"/>
      <c r="AA6" s="65">
        <f t="shared" si="0"/>
        <v>5550000</v>
      </c>
      <c r="AB6" s="65">
        <f t="shared" si="1"/>
        <v>2775000</v>
      </c>
      <c r="AC6" s="7" t="s">
        <v>66</v>
      </c>
      <c r="AD6" s="7">
        <v>2022</v>
      </c>
      <c r="AE6" s="7" t="s">
        <v>67</v>
      </c>
      <c r="AF6" s="7"/>
      <c r="AG6" s="7"/>
      <c r="AH6" s="7"/>
      <c r="AI6" s="7"/>
      <c r="AJ6" s="7"/>
      <c r="AK6" s="7"/>
      <c r="AL6" s="158">
        <f t="shared" si="2"/>
        <v>2775000</v>
      </c>
      <c r="AM6" s="49" t="s">
        <v>634</v>
      </c>
      <c r="AN6" s="7" t="s">
        <v>857</v>
      </c>
    </row>
    <row r="7" spans="1:115" ht="14.25">
      <c r="A7" s="20" t="s">
        <v>776</v>
      </c>
      <c r="B7" s="68">
        <v>2021</v>
      </c>
      <c r="C7" s="46" t="s">
        <v>777</v>
      </c>
      <c r="D7" s="46" t="s">
        <v>778</v>
      </c>
      <c r="E7" s="20" t="s">
        <v>779</v>
      </c>
      <c r="F7" s="20" t="s">
        <v>780</v>
      </c>
      <c r="G7" s="20" t="s">
        <v>781</v>
      </c>
      <c r="H7" s="18" t="s">
        <v>734</v>
      </c>
      <c r="I7" s="18" t="s">
        <v>735</v>
      </c>
      <c r="J7" s="18" t="s">
        <v>697</v>
      </c>
      <c r="K7" s="20" t="s">
        <v>698</v>
      </c>
      <c r="L7" s="20" t="s">
        <v>89</v>
      </c>
      <c r="M7" s="46" t="s">
        <v>783</v>
      </c>
      <c r="N7" s="20" t="s">
        <v>784</v>
      </c>
      <c r="O7" s="62">
        <v>181132998</v>
      </c>
      <c r="P7" s="62">
        <v>181132998</v>
      </c>
      <c r="Q7" s="62">
        <v>121668449</v>
      </c>
      <c r="R7" s="66">
        <v>59464549</v>
      </c>
      <c r="S7" s="66"/>
      <c r="T7" s="66"/>
      <c r="U7" s="66"/>
      <c r="V7" s="66"/>
      <c r="W7" s="66">
        <v>59464549</v>
      </c>
      <c r="X7" s="66"/>
      <c r="Y7" s="66"/>
      <c r="Z7" s="66"/>
      <c r="AA7" s="65">
        <f t="shared" si="0"/>
        <v>59464549</v>
      </c>
      <c r="AB7" s="65">
        <f t="shared" si="1"/>
        <v>0</v>
      </c>
      <c r="AC7" s="7" t="s">
        <v>630</v>
      </c>
      <c r="AD7" s="7">
        <v>2022</v>
      </c>
      <c r="AE7" s="7" t="s">
        <v>67</v>
      </c>
      <c r="AF7" s="7"/>
      <c r="AG7" s="7"/>
      <c r="AH7" s="7"/>
      <c r="AI7" s="7"/>
      <c r="AJ7" s="7"/>
      <c r="AK7" s="7"/>
      <c r="AL7" s="158">
        <f t="shared" si="2"/>
        <v>0</v>
      </c>
      <c r="AM7" s="161" t="s">
        <v>855</v>
      </c>
      <c r="AN7" s="7" t="s">
        <v>785</v>
      </c>
    </row>
    <row r="8" spans="1:115" ht="14.25">
      <c r="A8" s="20" t="s">
        <v>387</v>
      </c>
      <c r="B8" s="68">
        <v>2021</v>
      </c>
      <c r="C8" s="46" t="s">
        <v>786</v>
      </c>
      <c r="D8" s="46" t="s">
        <v>787</v>
      </c>
      <c r="E8" s="20" t="s">
        <v>788</v>
      </c>
      <c r="F8" s="20" t="s">
        <v>470</v>
      </c>
      <c r="G8" s="20" t="s">
        <v>471</v>
      </c>
      <c r="H8" s="18" t="s">
        <v>734</v>
      </c>
      <c r="I8" s="18" t="s">
        <v>735</v>
      </c>
      <c r="J8" s="18" t="s">
        <v>697</v>
      </c>
      <c r="K8" s="20" t="s">
        <v>698</v>
      </c>
      <c r="L8" s="20" t="s">
        <v>89</v>
      </c>
      <c r="M8" s="46" t="s">
        <v>714</v>
      </c>
      <c r="N8" s="20" t="s">
        <v>715</v>
      </c>
      <c r="O8" s="62">
        <v>82824035</v>
      </c>
      <c r="P8" s="62">
        <v>82824035</v>
      </c>
      <c r="Q8" s="62">
        <v>12423605</v>
      </c>
      <c r="R8" s="66">
        <v>70400430</v>
      </c>
      <c r="S8" s="66"/>
      <c r="T8" s="66"/>
      <c r="U8" s="66"/>
      <c r="V8" s="66"/>
      <c r="W8" s="66"/>
      <c r="X8" s="66"/>
      <c r="Y8" s="66">
        <v>70400430</v>
      </c>
      <c r="Z8" s="66"/>
      <c r="AA8" s="65">
        <f t="shared" si="0"/>
        <v>70400430</v>
      </c>
      <c r="AB8" s="65">
        <f t="shared" si="1"/>
        <v>0</v>
      </c>
      <c r="AC8" s="7" t="s">
        <v>630</v>
      </c>
      <c r="AD8" s="7">
        <v>2022</v>
      </c>
      <c r="AE8" s="7" t="s">
        <v>67</v>
      </c>
      <c r="AF8" s="7"/>
      <c r="AG8" s="7"/>
      <c r="AH8" s="7"/>
      <c r="AI8" s="7"/>
      <c r="AJ8" s="7"/>
      <c r="AK8" s="7"/>
      <c r="AL8" s="158">
        <f t="shared" si="2"/>
        <v>0</v>
      </c>
      <c r="AM8" s="161" t="s">
        <v>637</v>
      </c>
      <c r="AN8" s="7" t="s">
        <v>858</v>
      </c>
    </row>
    <row r="9" spans="1:115" ht="14.25">
      <c r="A9" s="20" t="s">
        <v>803</v>
      </c>
      <c r="B9" s="68">
        <v>2021</v>
      </c>
      <c r="C9" s="46" t="s">
        <v>731</v>
      </c>
      <c r="D9" s="46" t="s">
        <v>804</v>
      </c>
      <c r="E9" s="20" t="s">
        <v>733</v>
      </c>
      <c r="F9" s="20" t="s">
        <v>470</v>
      </c>
      <c r="G9" s="20" t="s">
        <v>471</v>
      </c>
      <c r="H9" s="18" t="s">
        <v>734</v>
      </c>
      <c r="I9" s="18" t="s">
        <v>735</v>
      </c>
      <c r="J9" s="18" t="s">
        <v>697</v>
      </c>
      <c r="K9" s="20" t="s">
        <v>698</v>
      </c>
      <c r="L9" s="20" t="s">
        <v>89</v>
      </c>
      <c r="M9" s="46" t="s">
        <v>805</v>
      </c>
      <c r="N9" s="20" t="s">
        <v>806</v>
      </c>
      <c r="O9" s="62">
        <v>1516483640</v>
      </c>
      <c r="P9" s="62">
        <v>1516483640</v>
      </c>
      <c r="Q9" s="62">
        <v>995481397</v>
      </c>
      <c r="R9" s="66">
        <v>521002243</v>
      </c>
      <c r="S9" s="66">
        <f>52662545+39464755</f>
        <v>92127300</v>
      </c>
      <c r="T9" s="66"/>
      <c r="U9" s="66">
        <v>19685694</v>
      </c>
      <c r="V9" s="66">
        <v>39371388</v>
      </c>
      <c r="W9" s="66"/>
      <c r="X9" s="66"/>
      <c r="Y9" s="66"/>
      <c r="Z9" s="66"/>
      <c r="AA9" s="65">
        <f t="shared" si="0"/>
        <v>151184382</v>
      </c>
      <c r="AB9" s="65">
        <f t="shared" si="1"/>
        <v>369817861</v>
      </c>
      <c r="AC9" s="7" t="s">
        <v>630</v>
      </c>
      <c r="AD9" s="7">
        <v>2022</v>
      </c>
      <c r="AE9" s="7" t="s">
        <v>67</v>
      </c>
      <c r="AF9" s="7"/>
      <c r="AG9" s="7"/>
      <c r="AH9" s="7"/>
      <c r="AI9" s="24"/>
      <c r="AJ9" s="24"/>
      <c r="AK9" s="24"/>
      <c r="AL9" s="158">
        <f t="shared" si="2"/>
        <v>369817861</v>
      </c>
      <c r="AM9" s="161" t="s">
        <v>637</v>
      </c>
      <c r="AN9" s="1" t="s">
        <v>807</v>
      </c>
      <c r="AO9" s="20" t="s">
        <v>789</v>
      </c>
    </row>
    <row r="10" spans="1:115" ht="14.25">
      <c r="A10" s="20" t="s">
        <v>808</v>
      </c>
      <c r="B10" s="68">
        <v>2021</v>
      </c>
      <c r="C10" s="46" t="s">
        <v>809</v>
      </c>
      <c r="D10" s="46" t="s">
        <v>810</v>
      </c>
      <c r="E10" s="20" t="s">
        <v>811</v>
      </c>
      <c r="F10" s="20" t="s">
        <v>507</v>
      </c>
      <c r="G10" s="20" t="s">
        <v>508</v>
      </c>
      <c r="H10" s="18" t="s">
        <v>57</v>
      </c>
      <c r="I10" s="18" t="s">
        <v>58</v>
      </c>
      <c r="J10" s="18" t="s">
        <v>667</v>
      </c>
      <c r="K10" s="20" t="s">
        <v>668</v>
      </c>
      <c r="L10" s="20" t="s">
        <v>89</v>
      </c>
      <c r="M10" s="46" t="s">
        <v>419</v>
      </c>
      <c r="N10" s="20" t="s">
        <v>420</v>
      </c>
      <c r="O10" s="62">
        <v>129503522</v>
      </c>
      <c r="P10" s="62">
        <v>129503522</v>
      </c>
      <c r="Q10" s="62">
        <v>127529149</v>
      </c>
      <c r="R10" s="66">
        <v>1974373</v>
      </c>
      <c r="S10" s="66"/>
      <c r="T10" s="66">
        <f>1528136+446237</f>
        <v>1974373</v>
      </c>
      <c r="U10" s="66"/>
      <c r="V10" s="66"/>
      <c r="W10" s="66"/>
      <c r="X10" s="66"/>
      <c r="Y10" s="66"/>
      <c r="Z10" s="66"/>
      <c r="AA10" s="65">
        <f t="shared" si="0"/>
        <v>1974373</v>
      </c>
      <c r="AB10" s="65">
        <f t="shared" si="1"/>
        <v>0</v>
      </c>
      <c r="AC10" s="7" t="s">
        <v>91</v>
      </c>
      <c r="AD10" s="7">
        <v>2022</v>
      </c>
      <c r="AE10" s="7" t="s">
        <v>67</v>
      </c>
      <c r="AF10" s="7"/>
      <c r="AG10" s="7"/>
      <c r="AH10" s="7"/>
      <c r="AI10" s="7"/>
      <c r="AJ10" s="7"/>
      <c r="AK10" s="7"/>
      <c r="AL10" s="158">
        <f t="shared" si="2"/>
        <v>0</v>
      </c>
      <c r="AM10" s="161"/>
      <c r="AN10" s="7" t="s">
        <v>813</v>
      </c>
    </row>
    <row r="11" spans="1:115" ht="14.25">
      <c r="A11" s="20" t="s">
        <v>717</v>
      </c>
      <c r="B11" s="68">
        <v>2021</v>
      </c>
      <c r="C11" s="46" t="s">
        <v>820</v>
      </c>
      <c r="D11" s="46" t="s">
        <v>821</v>
      </c>
      <c r="E11" s="20" t="s">
        <v>822</v>
      </c>
      <c r="F11" s="20" t="s">
        <v>470</v>
      </c>
      <c r="G11" s="20" t="s">
        <v>471</v>
      </c>
      <c r="H11" s="18" t="s">
        <v>734</v>
      </c>
      <c r="I11" s="18" t="s">
        <v>735</v>
      </c>
      <c r="J11" s="18" t="s">
        <v>697</v>
      </c>
      <c r="K11" s="20" t="s">
        <v>698</v>
      </c>
      <c r="L11" s="20" t="s">
        <v>89</v>
      </c>
      <c r="M11" s="46" t="s">
        <v>724</v>
      </c>
      <c r="N11" s="20" t="s">
        <v>725</v>
      </c>
      <c r="O11" s="62">
        <v>460133530</v>
      </c>
      <c r="P11" s="62">
        <v>460133530</v>
      </c>
      <c r="Q11" s="62">
        <v>0</v>
      </c>
      <c r="R11" s="66">
        <v>460133530</v>
      </c>
      <c r="S11" s="66"/>
      <c r="T11" s="66"/>
      <c r="U11" s="66"/>
      <c r="V11" s="66"/>
      <c r="W11" s="66"/>
      <c r="X11" s="66"/>
      <c r="Y11" s="66">
        <v>338465029</v>
      </c>
      <c r="Z11" s="66"/>
      <c r="AA11" s="65">
        <f t="shared" si="0"/>
        <v>338465029</v>
      </c>
      <c r="AB11" s="65">
        <f t="shared" si="1"/>
        <v>121668501</v>
      </c>
      <c r="AC11" s="7" t="s">
        <v>630</v>
      </c>
      <c r="AD11" s="7">
        <v>2022</v>
      </c>
      <c r="AE11" s="7" t="s">
        <v>67</v>
      </c>
      <c r="AF11" s="7"/>
      <c r="AG11" s="7"/>
      <c r="AH11" s="7"/>
      <c r="AI11" s="7"/>
      <c r="AJ11" s="7"/>
      <c r="AK11" s="7"/>
      <c r="AL11" s="158">
        <f t="shared" si="2"/>
        <v>121668501</v>
      </c>
      <c r="AM11" s="161" t="s">
        <v>637</v>
      </c>
      <c r="AN11" s="7" t="s">
        <v>859</v>
      </c>
    </row>
    <row r="12" spans="1:115" ht="14.25">
      <c r="A12" s="20" t="s">
        <v>823</v>
      </c>
      <c r="B12" s="68">
        <v>2021</v>
      </c>
      <c r="C12" s="46" t="s">
        <v>824</v>
      </c>
      <c r="D12" s="46" t="s">
        <v>825</v>
      </c>
      <c r="E12" s="20" t="s">
        <v>826</v>
      </c>
      <c r="F12" s="20" t="s">
        <v>827</v>
      </c>
      <c r="G12" s="20" t="s">
        <v>828</v>
      </c>
      <c r="H12" s="18" t="s">
        <v>734</v>
      </c>
      <c r="I12" s="18" t="s">
        <v>735</v>
      </c>
      <c r="J12" s="18" t="s">
        <v>697</v>
      </c>
      <c r="K12" s="20" t="s">
        <v>698</v>
      </c>
      <c r="L12" s="20" t="s">
        <v>89</v>
      </c>
      <c r="M12" s="46" t="s">
        <v>830</v>
      </c>
      <c r="N12" s="20" t="s">
        <v>831</v>
      </c>
      <c r="O12" s="62">
        <v>150000000</v>
      </c>
      <c r="P12" s="62">
        <v>150000000</v>
      </c>
      <c r="Q12" s="62">
        <v>142200000</v>
      </c>
      <c r="R12" s="66">
        <v>7800000</v>
      </c>
      <c r="S12" s="66"/>
      <c r="T12" s="66"/>
      <c r="U12" s="66">
        <v>7800000</v>
      </c>
      <c r="V12" s="66"/>
      <c r="W12" s="66"/>
      <c r="X12" s="66"/>
      <c r="Y12" s="66"/>
      <c r="Z12" s="66"/>
      <c r="AA12" s="65">
        <f t="shared" si="0"/>
        <v>7800000</v>
      </c>
      <c r="AB12" s="65">
        <f t="shared" si="1"/>
        <v>0</v>
      </c>
      <c r="AC12" s="7" t="s">
        <v>630</v>
      </c>
      <c r="AD12" s="7">
        <v>2022</v>
      </c>
      <c r="AE12" s="7" t="s">
        <v>67</v>
      </c>
      <c r="AF12" s="7"/>
      <c r="AG12" s="7"/>
      <c r="AH12" s="7"/>
      <c r="AI12" s="7"/>
      <c r="AJ12" s="7"/>
      <c r="AK12" s="7"/>
      <c r="AL12" s="158">
        <f t="shared" si="2"/>
        <v>0</v>
      </c>
      <c r="AM12" s="161" t="s">
        <v>855</v>
      </c>
      <c r="AN12" s="7" t="s">
        <v>832</v>
      </c>
    </row>
    <row r="13" spans="1:115" ht="14.25">
      <c r="A13" s="20" t="s">
        <v>838</v>
      </c>
      <c r="B13" s="68">
        <v>2021</v>
      </c>
      <c r="C13" s="46" t="s">
        <v>833</v>
      </c>
      <c r="D13" s="46" t="s">
        <v>839</v>
      </c>
      <c r="E13" s="20" t="s">
        <v>840</v>
      </c>
      <c r="F13" s="20" t="s">
        <v>470</v>
      </c>
      <c r="G13" s="20" t="s">
        <v>471</v>
      </c>
      <c r="H13" s="18" t="s">
        <v>734</v>
      </c>
      <c r="I13" s="18" t="s">
        <v>735</v>
      </c>
      <c r="J13" s="18" t="s">
        <v>697</v>
      </c>
      <c r="K13" s="20" t="s">
        <v>698</v>
      </c>
      <c r="L13" s="20" t="s">
        <v>89</v>
      </c>
      <c r="M13" s="46" t="s">
        <v>841</v>
      </c>
      <c r="N13" s="20" t="s">
        <v>842</v>
      </c>
      <c r="O13" s="62">
        <v>2893218780</v>
      </c>
      <c r="P13" s="62">
        <v>2893218780</v>
      </c>
      <c r="Q13" s="62">
        <v>1580609283</v>
      </c>
      <c r="R13" s="66">
        <v>1312609497</v>
      </c>
      <c r="S13" s="66">
        <v>143632686</v>
      </c>
      <c r="T13" s="66"/>
      <c r="U13" s="66"/>
      <c r="V13" s="66"/>
      <c r="W13" s="66"/>
      <c r="X13" s="66"/>
      <c r="Y13" s="66"/>
      <c r="Z13" s="66"/>
      <c r="AA13" s="65">
        <f t="shared" si="0"/>
        <v>143632686</v>
      </c>
      <c r="AB13" s="65">
        <f t="shared" si="1"/>
        <v>1168976811</v>
      </c>
      <c r="AC13" s="7" t="s">
        <v>630</v>
      </c>
      <c r="AD13" s="7">
        <v>2022</v>
      </c>
      <c r="AE13" s="7" t="s">
        <v>67</v>
      </c>
      <c r="AF13" s="7"/>
      <c r="AG13" s="7"/>
      <c r="AH13" s="7"/>
      <c r="AI13" s="7"/>
      <c r="AJ13" s="7"/>
      <c r="AK13" s="7"/>
      <c r="AL13" s="158">
        <f t="shared" si="2"/>
        <v>1168976811</v>
      </c>
      <c r="AM13" s="161" t="s">
        <v>637</v>
      </c>
      <c r="AN13" s="7" t="s">
        <v>843</v>
      </c>
    </row>
    <row r="14" spans="1:115" ht="14.25">
      <c r="A14" s="20" t="s">
        <v>823</v>
      </c>
      <c r="B14" s="68">
        <v>2021</v>
      </c>
      <c r="C14" s="46" t="s">
        <v>824</v>
      </c>
      <c r="D14" s="46" t="s">
        <v>825</v>
      </c>
      <c r="E14" s="20" t="s">
        <v>826</v>
      </c>
      <c r="F14" s="20" t="s">
        <v>827</v>
      </c>
      <c r="G14" s="20" t="s">
        <v>828</v>
      </c>
      <c r="H14" s="18" t="s">
        <v>721</v>
      </c>
      <c r="I14" s="18" t="s">
        <v>722</v>
      </c>
      <c r="J14" s="18" t="s">
        <v>697</v>
      </c>
      <c r="K14" s="20" t="s">
        <v>698</v>
      </c>
      <c r="L14" s="20" t="s">
        <v>89</v>
      </c>
      <c r="M14" s="46" t="s">
        <v>830</v>
      </c>
      <c r="N14" s="20" t="s">
        <v>831</v>
      </c>
      <c r="O14" s="62">
        <v>8000000</v>
      </c>
      <c r="P14" s="62">
        <v>8000000</v>
      </c>
      <c r="Q14" s="62">
        <v>0</v>
      </c>
      <c r="R14" s="66">
        <v>8000000</v>
      </c>
      <c r="S14" s="66"/>
      <c r="T14" s="66"/>
      <c r="U14" s="66">
        <v>8000000</v>
      </c>
      <c r="V14" s="66"/>
      <c r="W14" s="66"/>
      <c r="X14" s="66"/>
      <c r="Y14" s="66"/>
      <c r="Z14" s="66"/>
      <c r="AA14" s="65">
        <f t="shared" si="0"/>
        <v>8000000</v>
      </c>
      <c r="AB14" s="65">
        <f t="shared" si="1"/>
        <v>0</v>
      </c>
      <c r="AC14" s="7" t="s">
        <v>630</v>
      </c>
      <c r="AD14" s="7">
        <v>2022</v>
      </c>
      <c r="AE14" s="7" t="s">
        <v>67</v>
      </c>
      <c r="AF14" s="7"/>
      <c r="AG14" s="7"/>
      <c r="AH14" s="7"/>
      <c r="AI14" s="7"/>
      <c r="AJ14" s="7"/>
      <c r="AK14" s="7"/>
      <c r="AL14" s="158">
        <f t="shared" si="2"/>
        <v>0</v>
      </c>
      <c r="AM14" s="161" t="s">
        <v>855</v>
      </c>
      <c r="AN14" s="7" t="s">
        <v>832</v>
      </c>
    </row>
    <row r="15" spans="1:115" s="137" customFormat="1" ht="13.5">
      <c r="A15" s="182" t="s">
        <v>3</v>
      </c>
      <c r="B15" s="136"/>
      <c r="C15" s="135"/>
      <c r="D15" s="135"/>
      <c r="M15" s="135"/>
      <c r="O15" s="138"/>
      <c r="P15" s="138"/>
      <c r="Q15" s="138"/>
      <c r="R15" s="139">
        <f t="shared" ref="R15:AB15" si="3">SUBTOTAL(9,R3:R14)</f>
        <v>2691303929</v>
      </c>
      <c r="S15" s="139">
        <f t="shared" si="3"/>
        <v>235759986</v>
      </c>
      <c r="T15" s="139">
        <f t="shared" si="3"/>
        <v>1974373</v>
      </c>
      <c r="U15" s="139">
        <f t="shared" si="3"/>
        <v>35485694</v>
      </c>
      <c r="V15" s="139">
        <f t="shared" si="3"/>
        <v>280413695</v>
      </c>
      <c r="W15" s="139">
        <f t="shared" si="3"/>
        <v>59464549</v>
      </c>
      <c r="X15" s="139">
        <f t="shared" si="3"/>
        <v>5550000</v>
      </c>
      <c r="Y15" s="139">
        <f t="shared" si="3"/>
        <v>409417459</v>
      </c>
      <c r="Z15" s="139">
        <f t="shared" si="3"/>
        <v>0</v>
      </c>
      <c r="AA15" s="139">
        <f t="shared" si="3"/>
        <v>1028065756</v>
      </c>
      <c r="AB15" s="139">
        <f t="shared" si="3"/>
        <v>1663238173</v>
      </c>
      <c r="AF15" s="139">
        <f t="shared" ref="AF15:AL15" si="4">SUBTOTAL(9,AF3:AF14)</f>
        <v>0</v>
      </c>
      <c r="AG15" s="139">
        <f t="shared" si="4"/>
        <v>0</v>
      </c>
      <c r="AH15" s="139">
        <f t="shared" si="4"/>
        <v>0</v>
      </c>
      <c r="AI15" s="139">
        <f t="shared" si="4"/>
        <v>0</v>
      </c>
      <c r="AJ15" s="139">
        <f t="shared" si="4"/>
        <v>0</v>
      </c>
      <c r="AK15" s="139">
        <f t="shared" si="4"/>
        <v>0</v>
      </c>
      <c r="AL15" s="159">
        <f t="shared" si="4"/>
        <v>1663238173</v>
      </c>
      <c r="AM15" s="139"/>
    </row>
    <row r="17" spans="18:30">
      <c r="AC17" s="57"/>
      <c r="AD17" s="57"/>
    </row>
    <row r="18" spans="18:30">
      <c r="AC18" s="57"/>
      <c r="AD18" s="57"/>
    </row>
    <row r="23" spans="18:30">
      <c r="R23" s="183"/>
    </row>
    <row r="53" spans="1:115" s="67" customFormat="1">
      <c r="A53" s="51"/>
      <c r="B53" s="69"/>
      <c r="C53" s="51"/>
      <c r="D53" s="51"/>
      <c r="E53" s="1"/>
      <c r="F53" s="1"/>
      <c r="G53" s="1"/>
      <c r="H53" s="1"/>
      <c r="I53" s="1" t="s">
        <v>861</v>
      </c>
      <c r="J53" s="1"/>
      <c r="K53" s="1"/>
      <c r="L53" s="1"/>
      <c r="M53" s="51"/>
      <c r="N53" s="1" t="s">
        <v>862</v>
      </c>
      <c r="O53" s="52"/>
      <c r="P53" s="52"/>
      <c r="Q53" s="52"/>
      <c r="R53" s="67" t="s">
        <v>863</v>
      </c>
      <c r="AB53" s="140"/>
      <c r="AC53" s="1"/>
      <c r="AD53" s="1"/>
      <c r="AE53" s="1"/>
      <c r="AF53" s="1"/>
      <c r="AG53" s="1"/>
      <c r="AH53" s="1"/>
      <c r="AI53" s="1"/>
      <c r="AJ53" s="1"/>
      <c r="AK53" s="1"/>
      <c r="AL53" s="80"/>
      <c r="AM53" s="49"/>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row>
  </sheetData>
  <autoFilter ref="A2:AN14" xr:uid="{AD171B4C-2E3B-4887-B394-A93D23E379F5}">
    <sortState xmlns:xlrd2="http://schemas.microsoft.com/office/spreadsheetml/2017/richdata2" ref="A3:AN14">
      <sortCondition ref="B2:B14"/>
    </sortState>
  </autoFilter>
  <mergeCells count="2">
    <mergeCell ref="S1:Z1"/>
    <mergeCell ref="AF1:AK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71B4C-2E3B-4887-B394-A93D23E379F5}">
  <sheetPr filterMode="1"/>
  <dimension ref="A1:AY162"/>
  <sheetViews>
    <sheetView tabSelected="1" topLeftCell="AT1" zoomScale="70" zoomScaleNormal="70" workbookViewId="0">
      <selection activeCell="AW76" sqref="AW76"/>
    </sheetView>
  </sheetViews>
  <sheetFormatPr baseColWidth="10" defaultColWidth="11.53125" defaultRowHeight="13.9"/>
  <cols>
    <col min="1" max="1" width="19.33203125" style="51" bestFit="1" customWidth="1"/>
    <col min="2" max="2" width="12.46484375" style="69" bestFit="1" customWidth="1"/>
    <col min="3" max="4" width="16.6640625" style="51" bestFit="1" customWidth="1"/>
    <col min="5" max="5" width="100.19921875" style="1" customWidth="1"/>
    <col min="6" max="6" width="30.33203125" style="1" hidden="1" customWidth="1"/>
    <col min="7" max="7" width="52.19921875" style="1" customWidth="1"/>
    <col min="8" max="8" width="16.6640625" style="1" hidden="1" customWidth="1"/>
    <col min="9" max="9" width="54.53125" style="1" bestFit="1" customWidth="1"/>
    <col min="10" max="10" width="30.53125" style="1" bestFit="1" customWidth="1"/>
    <col min="11" max="11" width="67.796875" style="1" customWidth="1"/>
    <col min="12" max="12" width="28.6640625" style="1" hidden="1" customWidth="1"/>
    <col min="13" max="13" width="53.53125" style="1" customWidth="1"/>
    <col min="14" max="14" width="37.19921875" style="1" customWidth="1"/>
    <col min="15" max="15" width="21.33203125" style="1" hidden="1" customWidth="1"/>
    <col min="16" max="16" width="15.1328125" style="51" customWidth="1"/>
    <col min="17" max="17" width="73.33203125" style="1" customWidth="1"/>
    <col min="18" max="18" width="20.33203125" style="252" bestFit="1" customWidth="1"/>
    <col min="19" max="19" width="20.53125" style="252" bestFit="1" customWidth="1"/>
    <col min="20" max="20" width="28.33203125" style="252" bestFit="1" customWidth="1"/>
    <col min="21" max="21" width="26.1328125" style="254" customWidth="1"/>
    <col min="22" max="22" width="22.53125" style="254" hidden="1" customWidth="1"/>
    <col min="23" max="23" width="18.1328125" style="254" hidden="1" customWidth="1"/>
    <col min="24" max="24" width="23" style="254" hidden="1" customWidth="1"/>
    <col min="25" max="27" width="21.53125" style="254" hidden="1" customWidth="1"/>
    <col min="28" max="28" width="21.46484375" style="254" hidden="1" customWidth="1"/>
    <col min="29" max="29" width="24.86328125" style="254" hidden="1" customWidth="1"/>
    <col min="30" max="30" width="29.53125" style="254" hidden="1" customWidth="1"/>
    <col min="31" max="31" width="25.86328125" style="254" hidden="1" customWidth="1"/>
    <col min="32" max="32" width="28.53125" style="254" hidden="1" customWidth="1"/>
    <col min="33" max="33" width="27.33203125" style="254" hidden="1" customWidth="1"/>
    <col min="34" max="34" width="25.46484375" style="254" hidden="1" customWidth="1"/>
    <col min="35" max="35" width="20.1328125" style="254" hidden="1" customWidth="1"/>
    <col min="36" max="36" width="22.53125" style="254" customWidth="1"/>
    <col min="37" max="37" width="55.53125" style="1" bestFit="1" customWidth="1"/>
    <col min="38" max="38" width="25" style="1" bestFit="1" customWidth="1"/>
    <col min="39" max="39" width="32.6640625" style="1" bestFit="1" customWidth="1"/>
    <col min="40" max="40" width="15.53125" style="1" hidden="1" customWidth="1"/>
    <col min="41" max="41" width="18.19921875" style="1" hidden="1" customWidth="1"/>
    <col min="42" max="43" width="39.53125" style="1" customWidth="1"/>
    <col min="44" max="48" width="58.1328125" style="1" customWidth="1"/>
    <col min="49" max="49" width="56.59765625" style="1" customWidth="1"/>
    <col min="50" max="16384" width="11.53125" style="1"/>
  </cols>
  <sheetData>
    <row r="1" spans="1:49">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62"/>
      <c r="AT1" s="262"/>
      <c r="AU1" s="262"/>
      <c r="AV1" s="262"/>
      <c r="AW1" s="262"/>
    </row>
    <row r="2" spans="1:49">
      <c r="A2" s="296" t="s">
        <v>864</v>
      </c>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44"/>
      <c r="AT2" s="244"/>
      <c r="AU2" s="244"/>
      <c r="AV2" s="244"/>
      <c r="AW2" s="244"/>
    </row>
    <row r="3" spans="1:49">
      <c r="A3" s="296" t="s">
        <v>865</v>
      </c>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44"/>
      <c r="AT3" s="244"/>
      <c r="AU3" s="244"/>
      <c r="AV3" s="244"/>
      <c r="AW3" s="244"/>
    </row>
    <row r="4" spans="1:49">
      <c r="A4" s="244"/>
      <c r="B4" s="244"/>
      <c r="C4" s="244"/>
      <c r="D4" s="244"/>
      <c r="E4" s="244"/>
      <c r="F4" s="244"/>
      <c r="G4" s="244"/>
      <c r="H4" s="244"/>
      <c r="I4" s="244"/>
      <c r="J4" s="244"/>
      <c r="K4" s="244"/>
      <c r="L4" s="244"/>
      <c r="M4" s="244"/>
      <c r="N4" s="244"/>
      <c r="O4" s="244"/>
      <c r="P4" s="244"/>
      <c r="Q4" s="244"/>
      <c r="R4" s="248"/>
      <c r="S4" s="248"/>
      <c r="T4" s="248"/>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row>
    <row r="5" spans="1:49" s="133" customFormat="1" ht="87" customHeight="1">
      <c r="A5" s="3" t="s">
        <v>23</v>
      </c>
      <c r="B5" s="3" t="s">
        <v>641</v>
      </c>
      <c r="C5" s="3" t="s">
        <v>25</v>
      </c>
      <c r="D5" s="3" t="s">
        <v>26</v>
      </c>
      <c r="E5" s="3" t="s">
        <v>27</v>
      </c>
      <c r="F5" s="3" t="s">
        <v>28</v>
      </c>
      <c r="G5" s="3" t="s">
        <v>29</v>
      </c>
      <c r="H5" s="3" t="s">
        <v>30</v>
      </c>
      <c r="I5" s="3" t="s">
        <v>31</v>
      </c>
      <c r="J5" s="3" t="s">
        <v>32</v>
      </c>
      <c r="K5" s="3" t="s">
        <v>33</v>
      </c>
      <c r="L5" s="3" t="s">
        <v>34</v>
      </c>
      <c r="M5" s="3" t="s">
        <v>35</v>
      </c>
      <c r="N5" s="3" t="s">
        <v>36</v>
      </c>
      <c r="O5" s="3" t="s">
        <v>37</v>
      </c>
      <c r="P5" s="3" t="s">
        <v>38</v>
      </c>
      <c r="Q5" s="3" t="s">
        <v>39</v>
      </c>
      <c r="R5" s="249" t="s">
        <v>40</v>
      </c>
      <c r="S5" s="249" t="s">
        <v>41</v>
      </c>
      <c r="T5" s="249" t="s">
        <v>42</v>
      </c>
      <c r="U5" s="132" t="s">
        <v>1598</v>
      </c>
      <c r="V5" s="245" t="s">
        <v>1830</v>
      </c>
      <c r="W5" s="245" t="s">
        <v>1831</v>
      </c>
      <c r="X5" s="245" t="s">
        <v>1832</v>
      </c>
      <c r="Y5" s="245" t="s">
        <v>1833</v>
      </c>
      <c r="Z5" s="245" t="s">
        <v>1834</v>
      </c>
      <c r="AA5" s="245" t="s">
        <v>1835</v>
      </c>
      <c r="AB5" s="245" t="s">
        <v>1836</v>
      </c>
      <c r="AC5" s="245" t="s">
        <v>1837</v>
      </c>
      <c r="AD5" s="245" t="s">
        <v>1838</v>
      </c>
      <c r="AE5" s="245" t="s">
        <v>1839</v>
      </c>
      <c r="AF5" s="245" t="s">
        <v>1840</v>
      </c>
      <c r="AG5" s="245" t="s">
        <v>1841</v>
      </c>
      <c r="AH5" s="132" t="s">
        <v>867</v>
      </c>
      <c r="AI5" s="132" t="s">
        <v>868</v>
      </c>
      <c r="AJ5" s="132" t="s">
        <v>869</v>
      </c>
      <c r="AK5" s="70" t="s">
        <v>46</v>
      </c>
      <c r="AL5" s="70" t="s">
        <v>47</v>
      </c>
      <c r="AM5" s="70" t="s">
        <v>48</v>
      </c>
      <c r="AN5" s="70" t="s">
        <v>1596</v>
      </c>
      <c r="AO5" s="70" t="s">
        <v>1597</v>
      </c>
      <c r="AP5" s="3" t="s">
        <v>1856</v>
      </c>
      <c r="AQ5" s="3" t="s">
        <v>1860</v>
      </c>
      <c r="AR5" s="3" t="s">
        <v>1868</v>
      </c>
      <c r="AS5" s="3" t="s">
        <v>1881</v>
      </c>
      <c r="AT5" s="3" t="s">
        <v>1893</v>
      </c>
      <c r="AU5" s="3" t="s">
        <v>1902</v>
      </c>
      <c r="AV5" s="3" t="s">
        <v>1908</v>
      </c>
      <c r="AW5" s="3" t="s">
        <v>1919</v>
      </c>
    </row>
    <row r="6" spans="1:49" ht="14.25" hidden="1">
      <c r="A6" s="22">
        <v>450</v>
      </c>
      <c r="B6" s="22">
        <v>2013</v>
      </c>
      <c r="C6" s="22">
        <v>606</v>
      </c>
      <c r="D6" s="22">
        <v>962</v>
      </c>
      <c r="E6" s="7" t="s">
        <v>258</v>
      </c>
      <c r="F6" s="7" t="s">
        <v>271</v>
      </c>
      <c r="G6" s="7" t="s">
        <v>657</v>
      </c>
      <c r="H6" s="7" t="s">
        <v>472</v>
      </c>
      <c r="I6" s="20" t="s">
        <v>473</v>
      </c>
      <c r="J6" s="7"/>
      <c r="K6" s="7" t="s">
        <v>657</v>
      </c>
      <c r="L6" s="7"/>
      <c r="M6" s="7"/>
      <c r="N6" s="7"/>
      <c r="O6" s="20" t="s">
        <v>89</v>
      </c>
      <c r="P6" s="22">
        <v>900249043</v>
      </c>
      <c r="Q6" s="7" t="s">
        <v>261</v>
      </c>
      <c r="R6" s="250">
        <v>30000000</v>
      </c>
      <c r="S6" s="250">
        <v>30000000</v>
      </c>
      <c r="T6" s="250">
        <v>0</v>
      </c>
      <c r="U6" s="65">
        <v>30000000</v>
      </c>
      <c r="V6" s="65"/>
      <c r="W6" s="65"/>
      <c r="X6" s="65"/>
      <c r="Y6" s="65"/>
      <c r="Z6" s="65"/>
      <c r="AA6" s="65"/>
      <c r="AB6" s="65"/>
      <c r="AC6" s="65"/>
      <c r="AD6" s="65"/>
      <c r="AE6" s="65"/>
      <c r="AF6" s="65"/>
      <c r="AG6" s="65"/>
      <c r="AH6" s="65"/>
      <c r="AI6" s="65"/>
      <c r="AJ6" s="65">
        <f t="shared" ref="AJ6:AJ37" si="0">+U6-AH6-AI6</f>
        <v>30000000</v>
      </c>
      <c r="AK6" s="18" t="s">
        <v>1829</v>
      </c>
      <c r="AL6" s="7">
        <v>2014</v>
      </c>
      <c r="AM6" s="7" t="s">
        <v>67</v>
      </c>
      <c r="AN6" s="7"/>
      <c r="AO6" s="7"/>
      <c r="AP6" s="7"/>
      <c r="AQ6" s="7"/>
      <c r="AR6" s="7"/>
    </row>
    <row r="7" spans="1:49" ht="14.25" hidden="1">
      <c r="A7" s="22">
        <v>536</v>
      </c>
      <c r="B7" s="22">
        <v>2016</v>
      </c>
      <c r="C7" s="22">
        <v>947</v>
      </c>
      <c r="D7" s="22">
        <v>1692</v>
      </c>
      <c r="E7" s="7" t="s">
        <v>277</v>
      </c>
      <c r="F7" s="7" t="s">
        <v>278</v>
      </c>
      <c r="G7" s="7" t="s">
        <v>279</v>
      </c>
      <c r="H7" s="7" t="s">
        <v>472</v>
      </c>
      <c r="I7" s="20" t="s">
        <v>473</v>
      </c>
      <c r="J7" s="7"/>
      <c r="K7" s="7" t="s">
        <v>279</v>
      </c>
      <c r="L7" s="7"/>
      <c r="M7" s="7"/>
      <c r="N7" s="7"/>
      <c r="O7" s="7" t="s">
        <v>89</v>
      </c>
      <c r="P7" s="22">
        <v>901039622</v>
      </c>
      <c r="Q7" s="7" t="s">
        <v>280</v>
      </c>
      <c r="R7" s="250">
        <v>1823879258</v>
      </c>
      <c r="S7" s="250">
        <v>1823879258</v>
      </c>
      <c r="T7" s="250">
        <v>0</v>
      </c>
      <c r="U7" s="65">
        <v>1823879258</v>
      </c>
      <c r="V7" s="65"/>
      <c r="W7" s="65"/>
      <c r="X7" s="65"/>
      <c r="Y7" s="65"/>
      <c r="Z7" s="65"/>
      <c r="AA7" s="65"/>
      <c r="AB7" s="65"/>
      <c r="AC7" s="65"/>
      <c r="AD7" s="65"/>
      <c r="AE7" s="65"/>
      <c r="AF7" s="65"/>
      <c r="AG7" s="65"/>
      <c r="AH7" s="65"/>
      <c r="AI7" s="65"/>
      <c r="AJ7" s="65">
        <f t="shared" si="0"/>
        <v>1823879258</v>
      </c>
      <c r="AK7" s="18" t="s">
        <v>1827</v>
      </c>
      <c r="AL7" s="7">
        <v>2017</v>
      </c>
      <c r="AM7" s="7" t="s">
        <v>67</v>
      </c>
      <c r="AN7" s="7"/>
      <c r="AO7" s="7"/>
      <c r="AP7" s="7"/>
      <c r="AQ7" s="7"/>
      <c r="AR7" s="7"/>
    </row>
    <row r="8" spans="1:49" hidden="1">
      <c r="A8" s="22">
        <v>217045</v>
      </c>
      <c r="B8" s="22">
        <v>2017</v>
      </c>
      <c r="C8" s="22">
        <v>989</v>
      </c>
      <c r="D8" s="22">
        <v>938</v>
      </c>
      <c r="E8" s="7" t="s">
        <v>288</v>
      </c>
      <c r="F8" s="7" t="s">
        <v>289</v>
      </c>
      <c r="G8" s="7" t="s">
        <v>290</v>
      </c>
      <c r="H8" s="7" t="s">
        <v>472</v>
      </c>
      <c r="I8" s="20" t="s">
        <v>473</v>
      </c>
      <c r="J8" s="7"/>
      <c r="K8" s="7" t="s">
        <v>290</v>
      </c>
      <c r="L8" s="7"/>
      <c r="M8" s="7"/>
      <c r="N8" s="7"/>
      <c r="O8" s="20" t="s">
        <v>89</v>
      </c>
      <c r="P8" s="22">
        <v>899999316</v>
      </c>
      <c r="Q8" s="7" t="s">
        <v>291</v>
      </c>
      <c r="R8" s="250">
        <v>130000000</v>
      </c>
      <c r="S8" s="250">
        <v>130000000</v>
      </c>
      <c r="T8" s="250">
        <v>0</v>
      </c>
      <c r="U8" s="65">
        <v>130000000</v>
      </c>
      <c r="V8" s="65"/>
      <c r="W8" s="65"/>
      <c r="X8" s="65"/>
      <c r="Y8" s="65"/>
      <c r="Z8" s="65"/>
      <c r="AA8" s="65"/>
      <c r="AB8" s="65"/>
      <c r="AC8" s="65"/>
      <c r="AD8" s="65"/>
      <c r="AE8" s="65"/>
      <c r="AF8" s="65"/>
      <c r="AG8" s="65"/>
      <c r="AH8" s="65"/>
      <c r="AI8" s="65"/>
      <c r="AJ8" s="65">
        <f t="shared" si="0"/>
        <v>130000000</v>
      </c>
      <c r="AK8" s="7" t="s">
        <v>66</v>
      </c>
      <c r="AL8" s="7">
        <v>2018</v>
      </c>
      <c r="AM8" s="7" t="s">
        <v>67</v>
      </c>
      <c r="AN8" s="7"/>
      <c r="AO8" s="253"/>
      <c r="AP8" s="253"/>
      <c r="AQ8" s="253"/>
      <c r="AR8" s="7"/>
    </row>
    <row r="9" spans="1:49" ht="14.25" hidden="1">
      <c r="A9" s="22">
        <v>484</v>
      </c>
      <c r="B9" s="22">
        <v>2018</v>
      </c>
      <c r="C9" s="22">
        <v>624</v>
      </c>
      <c r="D9" s="22">
        <v>599</v>
      </c>
      <c r="E9" s="7" t="s">
        <v>284</v>
      </c>
      <c r="F9" s="7" t="s">
        <v>278</v>
      </c>
      <c r="G9" s="7" t="s">
        <v>282</v>
      </c>
      <c r="H9" s="7" t="s">
        <v>472</v>
      </c>
      <c r="I9" s="20" t="s">
        <v>473</v>
      </c>
      <c r="J9" s="7"/>
      <c r="K9" s="7" t="s">
        <v>282</v>
      </c>
      <c r="L9" s="7"/>
      <c r="M9" s="7"/>
      <c r="N9" s="7"/>
      <c r="O9" s="7" t="s">
        <v>89</v>
      </c>
      <c r="P9" s="22">
        <v>901173158</v>
      </c>
      <c r="Q9" s="7" t="s">
        <v>285</v>
      </c>
      <c r="R9" s="250">
        <v>1705811538</v>
      </c>
      <c r="S9" s="250">
        <v>1705811538</v>
      </c>
      <c r="T9" s="250">
        <v>0</v>
      </c>
      <c r="U9" s="65">
        <v>10608618</v>
      </c>
      <c r="V9" s="65"/>
      <c r="W9" s="65"/>
      <c r="X9" s="65"/>
      <c r="Y9" s="65"/>
      <c r="Z9" s="65"/>
      <c r="AA9" s="65"/>
      <c r="AB9" s="65"/>
      <c r="AC9" s="65"/>
      <c r="AD9" s="65"/>
      <c r="AE9" s="65"/>
      <c r="AF9" s="65"/>
      <c r="AG9" s="65"/>
      <c r="AH9" s="65"/>
      <c r="AI9" s="65"/>
      <c r="AJ9" s="65">
        <f t="shared" si="0"/>
        <v>10608618</v>
      </c>
      <c r="AK9" s="18" t="s">
        <v>1827</v>
      </c>
      <c r="AL9" s="7">
        <v>2019</v>
      </c>
      <c r="AM9" s="7" t="s">
        <v>67</v>
      </c>
      <c r="AN9" s="7"/>
      <c r="AO9" s="7"/>
      <c r="AP9" s="7"/>
      <c r="AQ9" s="7"/>
      <c r="AR9" s="7"/>
    </row>
    <row r="10" spans="1:49" hidden="1">
      <c r="A10" s="22">
        <v>571</v>
      </c>
      <c r="B10" s="22">
        <v>2019</v>
      </c>
      <c r="C10" s="22" t="s">
        <v>143</v>
      </c>
      <c r="D10" s="22" t="s">
        <v>144</v>
      </c>
      <c r="E10" s="7" t="s">
        <v>145</v>
      </c>
      <c r="F10" s="7" t="s">
        <v>55</v>
      </c>
      <c r="G10" s="7" t="s">
        <v>56</v>
      </c>
      <c r="H10" s="7" t="s">
        <v>57</v>
      </c>
      <c r="I10" s="7" t="s">
        <v>58</v>
      </c>
      <c r="J10" s="7" t="s">
        <v>59</v>
      </c>
      <c r="K10" s="7" t="s">
        <v>60</v>
      </c>
      <c r="L10" s="7" t="s">
        <v>61</v>
      </c>
      <c r="M10" s="7" t="s">
        <v>62</v>
      </c>
      <c r="N10" s="7" t="s">
        <v>102</v>
      </c>
      <c r="O10" s="7" t="s">
        <v>64</v>
      </c>
      <c r="P10" s="22">
        <v>79352868</v>
      </c>
      <c r="Q10" s="7" t="s">
        <v>146</v>
      </c>
      <c r="R10" s="250">
        <v>34453781</v>
      </c>
      <c r="S10" s="250">
        <v>34453781</v>
      </c>
      <c r="T10" s="250">
        <v>0</v>
      </c>
      <c r="U10" s="65">
        <v>34453781</v>
      </c>
      <c r="V10" s="65"/>
      <c r="W10" s="65"/>
      <c r="X10" s="65"/>
      <c r="Y10" s="65"/>
      <c r="Z10" s="65"/>
      <c r="AA10" s="65"/>
      <c r="AB10" s="65"/>
      <c r="AC10" s="65"/>
      <c r="AD10" s="65"/>
      <c r="AE10" s="65"/>
      <c r="AF10" s="65"/>
      <c r="AG10" s="65"/>
      <c r="AH10" s="65"/>
      <c r="AI10" s="65"/>
      <c r="AJ10" s="65">
        <f t="shared" si="0"/>
        <v>34453781</v>
      </c>
      <c r="AK10" s="7" t="s">
        <v>66</v>
      </c>
      <c r="AL10" s="7">
        <v>2020</v>
      </c>
      <c r="AM10" s="7" t="s">
        <v>67</v>
      </c>
      <c r="AN10" s="7"/>
      <c r="AO10" s="253"/>
      <c r="AP10" s="253"/>
      <c r="AQ10" s="253"/>
      <c r="AR10" s="7"/>
    </row>
    <row r="11" spans="1:49" ht="14.25" hidden="1">
      <c r="A11" s="46">
        <v>1008</v>
      </c>
      <c r="B11" s="22">
        <v>2021</v>
      </c>
      <c r="C11" s="46" t="s">
        <v>815</v>
      </c>
      <c r="D11" s="46" t="s">
        <v>816</v>
      </c>
      <c r="E11" s="20" t="s">
        <v>817</v>
      </c>
      <c r="F11" s="20" t="s">
        <v>695</v>
      </c>
      <c r="G11" s="20" t="s">
        <v>696</v>
      </c>
      <c r="H11" s="20" t="s">
        <v>721</v>
      </c>
      <c r="I11" s="20" t="s">
        <v>722</v>
      </c>
      <c r="J11" s="20" t="s">
        <v>697</v>
      </c>
      <c r="K11" s="20" t="s">
        <v>698</v>
      </c>
      <c r="L11" s="20" t="s">
        <v>699</v>
      </c>
      <c r="M11" s="20" t="s">
        <v>700</v>
      </c>
      <c r="N11" s="20" t="s">
        <v>184</v>
      </c>
      <c r="O11" s="20" t="s">
        <v>89</v>
      </c>
      <c r="P11" s="46">
        <v>901549478</v>
      </c>
      <c r="Q11" s="20" t="s">
        <v>819</v>
      </c>
      <c r="R11" s="92">
        <v>409239440</v>
      </c>
      <c r="S11" s="92">
        <v>409239440</v>
      </c>
      <c r="T11" s="92">
        <v>0</v>
      </c>
      <c r="U11" s="65">
        <v>228116845</v>
      </c>
      <c r="V11" s="65"/>
      <c r="W11" s="65"/>
      <c r="X11" s="65"/>
      <c r="Y11" s="65"/>
      <c r="Z11" s="65"/>
      <c r="AA11" s="65"/>
      <c r="AB11" s="65"/>
      <c r="AC11" s="65"/>
      <c r="AD11" s="65"/>
      <c r="AE11" s="65"/>
      <c r="AF11" s="65"/>
      <c r="AG11" s="65"/>
      <c r="AH11" s="65"/>
      <c r="AI11" s="65"/>
      <c r="AJ11" s="65">
        <f t="shared" si="0"/>
        <v>228116845</v>
      </c>
      <c r="AK11" s="18" t="s">
        <v>1827</v>
      </c>
      <c r="AL11" s="7">
        <v>2022</v>
      </c>
      <c r="AM11" s="7" t="s">
        <v>67</v>
      </c>
      <c r="AN11" s="7"/>
      <c r="AO11" s="7"/>
      <c r="AP11" s="7"/>
      <c r="AQ11" s="7"/>
      <c r="AR11" s="7"/>
    </row>
    <row r="12" spans="1:49" ht="14.25" hidden="1">
      <c r="A12" s="46">
        <v>979</v>
      </c>
      <c r="B12" s="22">
        <v>2021</v>
      </c>
      <c r="C12" s="46" t="s">
        <v>731</v>
      </c>
      <c r="D12" s="46" t="s">
        <v>732</v>
      </c>
      <c r="E12" s="20" t="s">
        <v>733</v>
      </c>
      <c r="F12" s="20" t="s">
        <v>470</v>
      </c>
      <c r="G12" s="20" t="s">
        <v>471</v>
      </c>
      <c r="H12" s="20" t="s">
        <v>734</v>
      </c>
      <c r="I12" s="20" t="s">
        <v>735</v>
      </c>
      <c r="J12" s="20" t="s">
        <v>697</v>
      </c>
      <c r="K12" s="20" t="s">
        <v>698</v>
      </c>
      <c r="L12" s="20" t="s">
        <v>723</v>
      </c>
      <c r="M12" s="20" t="s">
        <v>700</v>
      </c>
      <c r="N12" s="20" t="s">
        <v>184</v>
      </c>
      <c r="O12" s="20" t="s">
        <v>89</v>
      </c>
      <c r="P12" s="46">
        <v>901544235</v>
      </c>
      <c r="Q12" s="20" t="s">
        <v>737</v>
      </c>
      <c r="R12" s="92">
        <v>609229555</v>
      </c>
      <c r="S12" s="92">
        <v>609229555</v>
      </c>
      <c r="T12" s="92">
        <v>574204596</v>
      </c>
      <c r="U12" s="65">
        <v>35024959</v>
      </c>
      <c r="V12" s="65"/>
      <c r="W12" s="65"/>
      <c r="X12" s="65"/>
      <c r="Y12" s="65"/>
      <c r="Z12" s="65"/>
      <c r="AA12" s="65"/>
      <c r="AB12" s="65"/>
      <c r="AC12" s="65"/>
      <c r="AD12" s="65"/>
      <c r="AE12" s="65"/>
      <c r="AF12" s="65"/>
      <c r="AG12" s="65"/>
      <c r="AH12" s="65"/>
      <c r="AI12" s="65"/>
      <c r="AJ12" s="65">
        <f t="shared" si="0"/>
        <v>35024959</v>
      </c>
      <c r="AK12" s="18" t="s">
        <v>1827</v>
      </c>
      <c r="AL12" s="7">
        <v>2022</v>
      </c>
      <c r="AM12" s="7" t="s">
        <v>67</v>
      </c>
      <c r="AN12" s="7"/>
      <c r="AO12" s="7"/>
      <c r="AP12" s="7"/>
      <c r="AQ12" s="7"/>
      <c r="AR12" s="7"/>
    </row>
    <row r="13" spans="1:49" ht="14.25" hidden="1">
      <c r="A13" s="46">
        <v>1029</v>
      </c>
      <c r="B13" s="22">
        <v>2021</v>
      </c>
      <c r="C13" s="46" t="s">
        <v>692</v>
      </c>
      <c r="D13" s="46" t="s">
        <v>693</v>
      </c>
      <c r="E13" s="20" t="s">
        <v>694</v>
      </c>
      <c r="F13" s="20" t="s">
        <v>695</v>
      </c>
      <c r="G13" s="20" t="s">
        <v>696</v>
      </c>
      <c r="H13" s="20" t="s">
        <v>57</v>
      </c>
      <c r="I13" s="20" t="s">
        <v>58</v>
      </c>
      <c r="J13" s="20" t="s">
        <v>697</v>
      </c>
      <c r="K13" s="20" t="s">
        <v>698</v>
      </c>
      <c r="L13" s="20" t="s">
        <v>699</v>
      </c>
      <c r="M13" s="20" t="s">
        <v>700</v>
      </c>
      <c r="N13" s="20" t="s">
        <v>184</v>
      </c>
      <c r="O13" s="20" t="s">
        <v>89</v>
      </c>
      <c r="P13" s="46">
        <v>901552504</v>
      </c>
      <c r="Q13" s="20" t="s">
        <v>702</v>
      </c>
      <c r="R13" s="92">
        <v>185287831</v>
      </c>
      <c r="S13" s="92">
        <v>185287831</v>
      </c>
      <c r="T13" s="92">
        <v>171498524</v>
      </c>
      <c r="U13" s="65">
        <v>13789307</v>
      </c>
      <c r="V13" s="65"/>
      <c r="W13" s="65"/>
      <c r="X13" s="65"/>
      <c r="Y13" s="65"/>
      <c r="Z13" s="65"/>
      <c r="AA13" s="65"/>
      <c r="AB13" s="65"/>
      <c r="AC13" s="65"/>
      <c r="AD13" s="65"/>
      <c r="AE13" s="65"/>
      <c r="AF13" s="65"/>
      <c r="AG13" s="65"/>
      <c r="AH13" s="65"/>
      <c r="AI13" s="65"/>
      <c r="AJ13" s="65">
        <f t="shared" si="0"/>
        <v>13789307</v>
      </c>
      <c r="AK13" s="18" t="s">
        <v>1827</v>
      </c>
      <c r="AL13" s="7">
        <v>2022</v>
      </c>
      <c r="AM13" s="7" t="s">
        <v>67</v>
      </c>
      <c r="AN13" s="7"/>
      <c r="AO13" s="7"/>
      <c r="AP13" s="7"/>
      <c r="AQ13" s="7"/>
      <c r="AR13" s="7"/>
    </row>
    <row r="14" spans="1:49" ht="14.25" hidden="1">
      <c r="A14" s="46">
        <v>1029</v>
      </c>
      <c r="B14" s="22">
        <v>2021</v>
      </c>
      <c r="C14" s="46" t="s">
        <v>692</v>
      </c>
      <c r="D14" s="46" t="s">
        <v>693</v>
      </c>
      <c r="E14" s="20" t="s">
        <v>694</v>
      </c>
      <c r="F14" s="20" t="s">
        <v>695</v>
      </c>
      <c r="G14" s="20" t="s">
        <v>696</v>
      </c>
      <c r="H14" s="20" t="s">
        <v>721</v>
      </c>
      <c r="I14" s="20" t="s">
        <v>722</v>
      </c>
      <c r="J14" s="20" t="s">
        <v>697</v>
      </c>
      <c r="K14" s="20" t="s">
        <v>698</v>
      </c>
      <c r="L14" s="20" t="s">
        <v>699</v>
      </c>
      <c r="M14" s="20" t="s">
        <v>700</v>
      </c>
      <c r="N14" s="20" t="s">
        <v>184</v>
      </c>
      <c r="O14" s="20" t="s">
        <v>89</v>
      </c>
      <c r="P14" s="46">
        <v>901552504</v>
      </c>
      <c r="Q14" s="20" t="s">
        <v>702</v>
      </c>
      <c r="R14" s="92">
        <v>243458478</v>
      </c>
      <c r="S14" s="92">
        <v>243458478</v>
      </c>
      <c r="T14" s="92">
        <v>0</v>
      </c>
      <c r="U14" s="65">
        <v>29085325</v>
      </c>
      <c r="V14" s="65"/>
      <c r="W14" s="65"/>
      <c r="X14" s="65"/>
      <c r="Y14" s="65"/>
      <c r="Z14" s="65"/>
      <c r="AA14" s="65"/>
      <c r="AB14" s="65"/>
      <c r="AC14" s="65"/>
      <c r="AD14" s="65"/>
      <c r="AE14" s="65"/>
      <c r="AF14" s="65"/>
      <c r="AG14" s="65"/>
      <c r="AH14" s="65"/>
      <c r="AI14" s="65"/>
      <c r="AJ14" s="65">
        <f t="shared" si="0"/>
        <v>29085325</v>
      </c>
      <c r="AK14" s="18" t="s">
        <v>1827</v>
      </c>
      <c r="AL14" s="7">
        <v>2022</v>
      </c>
      <c r="AM14" s="7" t="s">
        <v>67</v>
      </c>
      <c r="AN14" s="7"/>
      <c r="AO14" s="7"/>
      <c r="AP14" s="7"/>
      <c r="AQ14" s="7"/>
      <c r="AR14" s="7"/>
    </row>
    <row r="15" spans="1:49" ht="14.25" hidden="1">
      <c r="A15" s="46">
        <v>978</v>
      </c>
      <c r="B15" s="22">
        <v>2021</v>
      </c>
      <c r="C15" s="46" t="s">
        <v>731</v>
      </c>
      <c r="D15" s="46" t="s">
        <v>804</v>
      </c>
      <c r="E15" s="20" t="s">
        <v>733</v>
      </c>
      <c r="F15" s="20" t="s">
        <v>470</v>
      </c>
      <c r="G15" s="20" t="s">
        <v>471</v>
      </c>
      <c r="H15" s="20" t="s">
        <v>734</v>
      </c>
      <c r="I15" s="20" t="s">
        <v>735</v>
      </c>
      <c r="J15" s="20" t="s">
        <v>697</v>
      </c>
      <c r="K15" s="20" t="s">
        <v>698</v>
      </c>
      <c r="L15" s="20" t="s">
        <v>723</v>
      </c>
      <c r="M15" s="20" t="s">
        <v>700</v>
      </c>
      <c r="N15" s="20" t="s">
        <v>184</v>
      </c>
      <c r="O15" s="20" t="s">
        <v>89</v>
      </c>
      <c r="P15" s="46">
        <v>901545018</v>
      </c>
      <c r="Q15" s="20" t="s">
        <v>806</v>
      </c>
      <c r="R15" s="92">
        <v>1516483640</v>
      </c>
      <c r="S15" s="92">
        <v>1516483640</v>
      </c>
      <c r="T15" s="92">
        <v>995481397</v>
      </c>
      <c r="U15" s="65">
        <v>369817861</v>
      </c>
      <c r="V15" s="65"/>
      <c r="W15" s="65"/>
      <c r="X15" s="65"/>
      <c r="Y15" s="65"/>
      <c r="Z15" s="65"/>
      <c r="AA15" s="65"/>
      <c r="AB15" s="65"/>
      <c r="AC15" s="65"/>
      <c r="AD15" s="65"/>
      <c r="AE15" s="65"/>
      <c r="AF15" s="65"/>
      <c r="AG15" s="65"/>
      <c r="AH15" s="65"/>
      <c r="AI15" s="65"/>
      <c r="AJ15" s="65">
        <f t="shared" si="0"/>
        <v>369817861</v>
      </c>
      <c r="AK15" s="18" t="s">
        <v>1827</v>
      </c>
      <c r="AL15" s="7">
        <v>2022</v>
      </c>
      <c r="AM15" s="7" t="s">
        <v>67</v>
      </c>
      <c r="AN15" s="7"/>
      <c r="AO15" s="7"/>
      <c r="AP15" s="7"/>
      <c r="AQ15" s="7"/>
      <c r="AR15" s="7"/>
    </row>
    <row r="16" spans="1:49" ht="14.25" hidden="1">
      <c r="A16" s="46">
        <v>934</v>
      </c>
      <c r="B16" s="22">
        <v>2021</v>
      </c>
      <c r="C16" s="46" t="s">
        <v>833</v>
      </c>
      <c r="D16" s="46" t="s">
        <v>834</v>
      </c>
      <c r="E16" s="20" t="s">
        <v>835</v>
      </c>
      <c r="F16" s="20" t="s">
        <v>470</v>
      </c>
      <c r="G16" s="20" t="s">
        <v>471</v>
      </c>
      <c r="H16" s="20" t="s">
        <v>734</v>
      </c>
      <c r="I16" s="20" t="s">
        <v>735</v>
      </c>
      <c r="J16" s="20" t="s">
        <v>697</v>
      </c>
      <c r="K16" s="20" t="s">
        <v>698</v>
      </c>
      <c r="L16" s="20" t="s">
        <v>723</v>
      </c>
      <c r="M16" s="20" t="s">
        <v>700</v>
      </c>
      <c r="N16" s="20" t="s">
        <v>165</v>
      </c>
      <c r="O16" s="20" t="s">
        <v>89</v>
      </c>
      <c r="P16" s="46">
        <v>829002160</v>
      </c>
      <c r="Q16" s="20" t="s">
        <v>837</v>
      </c>
      <c r="R16" s="92">
        <v>2343730786</v>
      </c>
      <c r="S16" s="92">
        <v>2343730786</v>
      </c>
      <c r="T16" s="92">
        <v>1255490161</v>
      </c>
      <c r="U16" s="65">
        <v>1088240625</v>
      </c>
      <c r="V16" s="65"/>
      <c r="W16" s="65"/>
      <c r="X16" s="65"/>
      <c r="Y16" s="65"/>
      <c r="Z16" s="65"/>
      <c r="AA16" s="65"/>
      <c r="AB16" s="65"/>
      <c r="AC16" s="65"/>
      <c r="AD16" s="65"/>
      <c r="AE16" s="65"/>
      <c r="AF16" s="65"/>
      <c r="AG16" s="65"/>
      <c r="AH16" s="65"/>
      <c r="AI16" s="65"/>
      <c r="AJ16" s="65">
        <f t="shared" si="0"/>
        <v>1088240625</v>
      </c>
      <c r="AK16" s="18" t="s">
        <v>1827</v>
      </c>
      <c r="AL16" s="7">
        <v>2022</v>
      </c>
      <c r="AM16" s="7" t="s">
        <v>67</v>
      </c>
      <c r="AN16" s="7"/>
      <c r="AO16" s="7"/>
      <c r="AP16" s="7"/>
      <c r="AQ16" s="7"/>
      <c r="AR16" s="7"/>
    </row>
    <row r="17" spans="1:44" ht="14.25" hidden="1">
      <c r="A17" s="46">
        <v>953</v>
      </c>
      <c r="B17" s="22">
        <v>2021</v>
      </c>
      <c r="C17" s="46" t="s">
        <v>833</v>
      </c>
      <c r="D17" s="46" t="s">
        <v>845</v>
      </c>
      <c r="E17" s="20" t="s">
        <v>846</v>
      </c>
      <c r="F17" s="20" t="s">
        <v>470</v>
      </c>
      <c r="G17" s="20" t="s">
        <v>471</v>
      </c>
      <c r="H17" s="20" t="s">
        <v>734</v>
      </c>
      <c r="I17" s="20" t="s">
        <v>735</v>
      </c>
      <c r="J17" s="20" t="s">
        <v>697</v>
      </c>
      <c r="K17" s="20" t="s">
        <v>698</v>
      </c>
      <c r="L17" s="20" t="s">
        <v>723</v>
      </c>
      <c r="M17" s="20" t="s">
        <v>700</v>
      </c>
      <c r="N17" s="20" t="s">
        <v>165</v>
      </c>
      <c r="O17" s="20" t="s">
        <v>89</v>
      </c>
      <c r="P17" s="46">
        <v>800226646</v>
      </c>
      <c r="Q17" s="20" t="s">
        <v>848</v>
      </c>
      <c r="R17" s="92">
        <v>3123821660</v>
      </c>
      <c r="S17" s="92">
        <v>3123821660</v>
      </c>
      <c r="T17" s="92">
        <v>601455750</v>
      </c>
      <c r="U17" s="65">
        <v>2334809901</v>
      </c>
      <c r="V17" s="65"/>
      <c r="W17" s="65"/>
      <c r="X17" s="65"/>
      <c r="Y17" s="65"/>
      <c r="Z17" s="65"/>
      <c r="AA17" s="65"/>
      <c r="AB17" s="65"/>
      <c r="AC17" s="65"/>
      <c r="AD17" s="65"/>
      <c r="AE17" s="65"/>
      <c r="AF17" s="65"/>
      <c r="AG17" s="65"/>
      <c r="AH17" s="65"/>
      <c r="AI17" s="65"/>
      <c r="AJ17" s="65">
        <f t="shared" si="0"/>
        <v>2334809901</v>
      </c>
      <c r="AK17" s="18" t="s">
        <v>1827</v>
      </c>
      <c r="AL17" s="7">
        <v>2022</v>
      </c>
      <c r="AM17" s="7" t="s">
        <v>67</v>
      </c>
      <c r="AN17" s="7"/>
      <c r="AO17" s="7"/>
      <c r="AP17" s="7"/>
      <c r="AQ17" s="7"/>
      <c r="AR17" s="7"/>
    </row>
    <row r="18" spans="1:44" hidden="1">
      <c r="A18" s="46">
        <v>381</v>
      </c>
      <c r="B18" s="22">
        <v>2022</v>
      </c>
      <c r="C18" s="46" t="s">
        <v>871</v>
      </c>
      <c r="D18" s="46" t="s">
        <v>872</v>
      </c>
      <c r="E18" s="20" t="s">
        <v>873</v>
      </c>
      <c r="F18" s="20" t="s">
        <v>874</v>
      </c>
      <c r="G18" s="20" t="s">
        <v>875</v>
      </c>
      <c r="H18" s="20" t="s">
        <v>57</v>
      </c>
      <c r="I18" s="20" t="s">
        <v>58</v>
      </c>
      <c r="J18" s="20" t="s">
        <v>876</v>
      </c>
      <c r="K18" s="20" t="s">
        <v>877</v>
      </c>
      <c r="L18" s="20" t="s">
        <v>878</v>
      </c>
      <c r="M18" s="20" t="s">
        <v>879</v>
      </c>
      <c r="N18" s="20" t="s">
        <v>63</v>
      </c>
      <c r="O18" s="20" t="s">
        <v>64</v>
      </c>
      <c r="P18" s="46">
        <v>1070730245</v>
      </c>
      <c r="Q18" s="20" t="s">
        <v>880</v>
      </c>
      <c r="R18" s="92">
        <v>206000</v>
      </c>
      <c r="S18" s="92">
        <v>206000</v>
      </c>
      <c r="T18" s="92">
        <v>0</v>
      </c>
      <c r="U18" s="65">
        <v>206000</v>
      </c>
      <c r="V18" s="65"/>
      <c r="W18" s="65"/>
      <c r="X18" s="65"/>
      <c r="Y18" s="65"/>
      <c r="Z18" s="65"/>
      <c r="AA18" s="65"/>
      <c r="AB18" s="65"/>
      <c r="AC18" s="65"/>
      <c r="AD18" s="65"/>
      <c r="AE18" s="65"/>
      <c r="AF18" s="65"/>
      <c r="AG18" s="65"/>
      <c r="AH18" s="65"/>
      <c r="AI18" s="65"/>
      <c r="AJ18" s="65">
        <f t="shared" si="0"/>
        <v>206000</v>
      </c>
      <c r="AK18" s="7" t="s">
        <v>1842</v>
      </c>
      <c r="AL18" s="7">
        <v>2023</v>
      </c>
      <c r="AM18" s="7" t="s">
        <v>67</v>
      </c>
      <c r="AN18" s="7"/>
      <c r="AO18" s="7"/>
      <c r="AP18" s="7"/>
      <c r="AQ18" s="7"/>
      <c r="AR18" s="7"/>
    </row>
    <row r="19" spans="1:44" hidden="1">
      <c r="A19" s="46">
        <v>923</v>
      </c>
      <c r="B19" s="22">
        <v>2022</v>
      </c>
      <c r="C19" s="46" t="s">
        <v>882</v>
      </c>
      <c r="D19" s="46" t="s">
        <v>883</v>
      </c>
      <c r="E19" s="20" t="s">
        <v>884</v>
      </c>
      <c r="F19" s="20" t="s">
        <v>874</v>
      </c>
      <c r="G19" s="20" t="s">
        <v>875</v>
      </c>
      <c r="H19" s="20" t="s">
        <v>57</v>
      </c>
      <c r="I19" s="20" t="s">
        <v>58</v>
      </c>
      <c r="J19" s="20" t="s">
        <v>876</v>
      </c>
      <c r="K19" s="20" t="s">
        <v>877</v>
      </c>
      <c r="L19" s="20" t="s">
        <v>878</v>
      </c>
      <c r="M19" s="20" t="s">
        <v>879</v>
      </c>
      <c r="N19" s="20" t="s">
        <v>63</v>
      </c>
      <c r="O19" s="20" t="s">
        <v>64</v>
      </c>
      <c r="P19" s="46">
        <v>1032429922</v>
      </c>
      <c r="Q19" s="20" t="s">
        <v>885</v>
      </c>
      <c r="R19" s="92">
        <v>772500</v>
      </c>
      <c r="S19" s="92">
        <v>772500</v>
      </c>
      <c r="T19" s="92">
        <v>0</v>
      </c>
      <c r="U19" s="65">
        <v>772500</v>
      </c>
      <c r="V19" s="65"/>
      <c r="W19" s="65"/>
      <c r="X19" s="65"/>
      <c r="Y19" s="65"/>
      <c r="Z19" s="65"/>
      <c r="AA19" s="65"/>
      <c r="AB19" s="65"/>
      <c r="AC19" s="65"/>
      <c r="AD19" s="65"/>
      <c r="AE19" s="65"/>
      <c r="AF19" s="65"/>
      <c r="AG19" s="65"/>
      <c r="AH19" s="65"/>
      <c r="AI19" s="65"/>
      <c r="AJ19" s="65">
        <f t="shared" si="0"/>
        <v>772500</v>
      </c>
      <c r="AK19" s="7" t="s">
        <v>1842</v>
      </c>
      <c r="AL19" s="7">
        <v>2023</v>
      </c>
      <c r="AM19" s="7" t="s">
        <v>67</v>
      </c>
      <c r="AN19" s="7"/>
      <c r="AO19" s="7"/>
      <c r="AP19" s="7"/>
      <c r="AQ19" s="7"/>
      <c r="AR19" s="7"/>
    </row>
    <row r="20" spans="1:44" ht="14.25" hidden="1">
      <c r="A20" s="46">
        <v>979</v>
      </c>
      <c r="B20" s="22">
        <v>2022</v>
      </c>
      <c r="C20" s="46" t="s">
        <v>886</v>
      </c>
      <c r="D20" s="46" t="s">
        <v>887</v>
      </c>
      <c r="E20" s="20" t="s">
        <v>888</v>
      </c>
      <c r="F20" s="20" t="s">
        <v>889</v>
      </c>
      <c r="G20" s="20" t="s">
        <v>471</v>
      </c>
      <c r="H20" s="20" t="s">
        <v>472</v>
      </c>
      <c r="I20" s="20" t="s">
        <v>473</v>
      </c>
      <c r="J20" s="20" t="s">
        <v>890</v>
      </c>
      <c r="K20" s="20" t="s">
        <v>891</v>
      </c>
      <c r="L20" s="20" t="s">
        <v>892</v>
      </c>
      <c r="M20" s="20" t="s">
        <v>700</v>
      </c>
      <c r="N20" s="20" t="s">
        <v>165</v>
      </c>
      <c r="O20" s="20" t="s">
        <v>89</v>
      </c>
      <c r="P20" s="46">
        <v>901544235</v>
      </c>
      <c r="Q20" s="20" t="s">
        <v>737</v>
      </c>
      <c r="R20" s="92">
        <v>28775553</v>
      </c>
      <c r="S20" s="92">
        <v>28775553</v>
      </c>
      <c r="T20" s="92">
        <v>0</v>
      </c>
      <c r="U20" s="65">
        <v>28775553</v>
      </c>
      <c r="V20" s="65"/>
      <c r="W20" s="65"/>
      <c r="X20" s="65"/>
      <c r="Y20" s="65"/>
      <c r="Z20" s="65"/>
      <c r="AA20" s="65"/>
      <c r="AB20" s="65"/>
      <c r="AC20" s="65"/>
      <c r="AD20" s="65"/>
      <c r="AE20" s="65"/>
      <c r="AF20" s="65"/>
      <c r="AG20" s="65"/>
      <c r="AH20" s="65"/>
      <c r="AI20" s="65"/>
      <c r="AJ20" s="65">
        <f t="shared" si="0"/>
        <v>28775553</v>
      </c>
      <c r="AK20" s="18" t="s">
        <v>1827</v>
      </c>
      <c r="AL20" s="7">
        <v>2023</v>
      </c>
      <c r="AM20" s="7" t="s">
        <v>67</v>
      </c>
      <c r="AN20" s="7"/>
      <c r="AO20" s="7"/>
      <c r="AP20" s="7"/>
      <c r="AQ20" s="7"/>
      <c r="AR20" s="7"/>
    </row>
    <row r="21" spans="1:44" ht="14.25" hidden="1">
      <c r="A21" s="46">
        <v>995</v>
      </c>
      <c r="B21" s="22">
        <v>2022</v>
      </c>
      <c r="C21" s="46" t="s">
        <v>895</v>
      </c>
      <c r="D21" s="46" t="s">
        <v>896</v>
      </c>
      <c r="E21" s="20" t="s">
        <v>897</v>
      </c>
      <c r="F21" s="20" t="s">
        <v>889</v>
      </c>
      <c r="G21" s="20" t="s">
        <v>471</v>
      </c>
      <c r="H21" s="20" t="s">
        <v>734</v>
      </c>
      <c r="I21" s="20" t="s">
        <v>735</v>
      </c>
      <c r="J21" s="20" t="s">
        <v>890</v>
      </c>
      <c r="K21" s="20" t="s">
        <v>891</v>
      </c>
      <c r="L21" s="20" t="s">
        <v>898</v>
      </c>
      <c r="M21" s="20" t="s">
        <v>700</v>
      </c>
      <c r="N21" s="20" t="s">
        <v>184</v>
      </c>
      <c r="O21" s="20" t="s">
        <v>89</v>
      </c>
      <c r="P21" s="46">
        <v>901615059</v>
      </c>
      <c r="Q21" s="20" t="s">
        <v>899</v>
      </c>
      <c r="R21" s="92">
        <v>355161424</v>
      </c>
      <c r="S21" s="92">
        <v>355161424</v>
      </c>
      <c r="T21" s="92">
        <v>0</v>
      </c>
      <c r="U21" s="65">
        <v>355161424</v>
      </c>
      <c r="V21" s="65"/>
      <c r="W21" s="65"/>
      <c r="X21" s="65"/>
      <c r="Y21" s="65"/>
      <c r="Z21" s="65"/>
      <c r="AA21" s="65"/>
      <c r="AB21" s="65"/>
      <c r="AC21" s="65"/>
      <c r="AD21" s="65"/>
      <c r="AE21" s="65"/>
      <c r="AF21" s="65"/>
      <c r="AG21" s="65"/>
      <c r="AH21" s="65"/>
      <c r="AI21" s="65"/>
      <c r="AJ21" s="65">
        <f t="shared" si="0"/>
        <v>355161424</v>
      </c>
      <c r="AK21" s="18" t="s">
        <v>1827</v>
      </c>
      <c r="AL21" s="7">
        <v>2023</v>
      </c>
      <c r="AM21" s="7" t="s">
        <v>67</v>
      </c>
      <c r="AN21" s="7"/>
      <c r="AO21" s="7"/>
      <c r="AP21" s="7"/>
      <c r="AQ21" s="7"/>
      <c r="AR21" s="7"/>
    </row>
    <row r="22" spans="1:44" ht="14.25" hidden="1">
      <c r="A22" s="46">
        <v>996</v>
      </c>
      <c r="B22" s="22">
        <v>2022</v>
      </c>
      <c r="C22" s="46" t="s">
        <v>895</v>
      </c>
      <c r="D22" s="46" t="s">
        <v>901</v>
      </c>
      <c r="E22" s="20" t="s">
        <v>897</v>
      </c>
      <c r="F22" s="20" t="s">
        <v>889</v>
      </c>
      <c r="G22" s="20" t="s">
        <v>471</v>
      </c>
      <c r="H22" s="20" t="s">
        <v>734</v>
      </c>
      <c r="I22" s="20" t="s">
        <v>735</v>
      </c>
      <c r="J22" s="20" t="s">
        <v>890</v>
      </c>
      <c r="K22" s="20" t="s">
        <v>891</v>
      </c>
      <c r="L22" s="20" t="s">
        <v>898</v>
      </c>
      <c r="M22" s="20" t="s">
        <v>700</v>
      </c>
      <c r="N22" s="20" t="s">
        <v>184</v>
      </c>
      <c r="O22" s="20" t="s">
        <v>89</v>
      </c>
      <c r="P22" s="46">
        <v>901616875</v>
      </c>
      <c r="Q22" s="20" t="s">
        <v>902</v>
      </c>
      <c r="R22" s="92">
        <v>240991897</v>
      </c>
      <c r="S22" s="92">
        <v>240991897</v>
      </c>
      <c r="T22" s="92">
        <v>218589290</v>
      </c>
      <c r="U22" s="65">
        <v>15326013</v>
      </c>
      <c r="V22" s="65"/>
      <c r="W22" s="65"/>
      <c r="X22" s="65"/>
      <c r="Y22" s="65"/>
      <c r="Z22" s="65"/>
      <c r="AA22" s="65"/>
      <c r="AB22" s="65"/>
      <c r="AC22" s="65"/>
      <c r="AD22" s="65"/>
      <c r="AE22" s="65"/>
      <c r="AF22" s="65"/>
      <c r="AG22" s="65"/>
      <c r="AH22" s="65"/>
      <c r="AI22" s="65"/>
      <c r="AJ22" s="65">
        <f t="shared" si="0"/>
        <v>15326013</v>
      </c>
      <c r="AK22" s="18" t="s">
        <v>1827</v>
      </c>
      <c r="AL22" s="7">
        <v>2023</v>
      </c>
      <c r="AM22" s="7" t="s">
        <v>67</v>
      </c>
      <c r="AN22" s="7"/>
      <c r="AO22" s="7"/>
      <c r="AP22" s="7"/>
      <c r="AQ22" s="7"/>
      <c r="AR22" s="7"/>
    </row>
    <row r="23" spans="1:44" ht="14.25" hidden="1">
      <c r="A23" s="46">
        <v>1000</v>
      </c>
      <c r="B23" s="22">
        <v>2022</v>
      </c>
      <c r="C23" s="46" t="s">
        <v>904</v>
      </c>
      <c r="D23" s="46" t="s">
        <v>575</v>
      </c>
      <c r="E23" s="20" t="s">
        <v>905</v>
      </c>
      <c r="F23" s="20" t="s">
        <v>906</v>
      </c>
      <c r="G23" s="20" t="s">
        <v>781</v>
      </c>
      <c r="H23" s="20" t="s">
        <v>57</v>
      </c>
      <c r="I23" s="20" t="s">
        <v>58</v>
      </c>
      <c r="J23" s="20" t="s">
        <v>890</v>
      </c>
      <c r="K23" s="20" t="s">
        <v>891</v>
      </c>
      <c r="L23" s="20" t="s">
        <v>907</v>
      </c>
      <c r="M23" s="20" t="s">
        <v>700</v>
      </c>
      <c r="N23" s="20" t="s">
        <v>184</v>
      </c>
      <c r="O23" s="20" t="s">
        <v>89</v>
      </c>
      <c r="P23" s="46">
        <v>900535486</v>
      </c>
      <c r="Q23" s="20" t="s">
        <v>908</v>
      </c>
      <c r="R23" s="92">
        <v>812533111</v>
      </c>
      <c r="S23" s="92">
        <v>812533111</v>
      </c>
      <c r="T23" s="92">
        <v>0</v>
      </c>
      <c r="U23" s="65">
        <v>812533111</v>
      </c>
      <c r="V23" s="65"/>
      <c r="W23" s="65"/>
      <c r="X23" s="65"/>
      <c r="Y23" s="65"/>
      <c r="Z23" s="65"/>
      <c r="AA23" s="65"/>
      <c r="AB23" s="65"/>
      <c r="AC23" s="65"/>
      <c r="AD23" s="65"/>
      <c r="AE23" s="65"/>
      <c r="AF23" s="65"/>
      <c r="AG23" s="65"/>
      <c r="AH23" s="65"/>
      <c r="AI23" s="65"/>
      <c r="AJ23" s="65">
        <f t="shared" si="0"/>
        <v>812533111</v>
      </c>
      <c r="AK23" s="18" t="s">
        <v>1827</v>
      </c>
      <c r="AL23" s="7">
        <v>2023</v>
      </c>
      <c r="AM23" s="7" t="s">
        <v>67</v>
      </c>
      <c r="AN23" s="7"/>
      <c r="AO23" s="7"/>
      <c r="AP23" s="7"/>
      <c r="AQ23" s="7"/>
      <c r="AR23" s="7"/>
    </row>
    <row r="24" spans="1:44" ht="14.25" hidden="1">
      <c r="A24" s="46">
        <v>942</v>
      </c>
      <c r="B24" s="22">
        <v>2022</v>
      </c>
      <c r="C24" s="46" t="s">
        <v>910</v>
      </c>
      <c r="D24" s="46" t="s">
        <v>585</v>
      </c>
      <c r="E24" s="20" t="s">
        <v>911</v>
      </c>
      <c r="F24" s="20" t="s">
        <v>889</v>
      </c>
      <c r="G24" s="20" t="s">
        <v>471</v>
      </c>
      <c r="H24" s="20" t="s">
        <v>472</v>
      </c>
      <c r="I24" s="20" t="s">
        <v>473</v>
      </c>
      <c r="J24" s="20" t="s">
        <v>890</v>
      </c>
      <c r="K24" s="20" t="s">
        <v>891</v>
      </c>
      <c r="L24" s="20" t="s">
        <v>898</v>
      </c>
      <c r="M24" s="20" t="s">
        <v>700</v>
      </c>
      <c r="N24" s="20" t="s">
        <v>184</v>
      </c>
      <c r="O24" s="20" t="s">
        <v>89</v>
      </c>
      <c r="P24" s="46">
        <v>901260254</v>
      </c>
      <c r="Q24" s="20" t="s">
        <v>912</v>
      </c>
      <c r="R24" s="92">
        <v>1103657494</v>
      </c>
      <c r="S24" s="92">
        <v>1103657494</v>
      </c>
      <c r="T24" s="92">
        <v>1000981919</v>
      </c>
      <c r="U24" s="65">
        <v>88522386</v>
      </c>
      <c r="V24" s="65"/>
      <c r="W24" s="65"/>
      <c r="X24" s="65"/>
      <c r="Y24" s="65"/>
      <c r="Z24" s="65"/>
      <c r="AA24" s="65"/>
      <c r="AB24" s="65"/>
      <c r="AC24" s="65"/>
      <c r="AD24" s="65"/>
      <c r="AE24" s="65"/>
      <c r="AF24" s="65"/>
      <c r="AG24" s="65"/>
      <c r="AH24" s="65"/>
      <c r="AI24" s="65"/>
      <c r="AJ24" s="65">
        <f t="shared" si="0"/>
        <v>88522386</v>
      </c>
      <c r="AK24" s="18" t="s">
        <v>1827</v>
      </c>
      <c r="AL24" s="7">
        <v>2023</v>
      </c>
      <c r="AM24" s="7" t="s">
        <v>67</v>
      </c>
      <c r="AN24" s="7"/>
      <c r="AO24" s="7"/>
      <c r="AP24" s="7"/>
      <c r="AQ24" s="7"/>
      <c r="AR24" s="7"/>
    </row>
    <row r="25" spans="1:44" ht="14.25" hidden="1">
      <c r="A25" s="46">
        <v>941</v>
      </c>
      <c r="B25" s="22">
        <v>2022</v>
      </c>
      <c r="C25" s="46" t="s">
        <v>910</v>
      </c>
      <c r="D25" s="46" t="s">
        <v>914</v>
      </c>
      <c r="E25" s="20" t="s">
        <v>911</v>
      </c>
      <c r="F25" s="20" t="s">
        <v>889</v>
      </c>
      <c r="G25" s="20" t="s">
        <v>471</v>
      </c>
      <c r="H25" s="20" t="s">
        <v>721</v>
      </c>
      <c r="I25" s="20" t="s">
        <v>722</v>
      </c>
      <c r="J25" s="20" t="s">
        <v>890</v>
      </c>
      <c r="K25" s="20" t="s">
        <v>891</v>
      </c>
      <c r="L25" s="20" t="s">
        <v>898</v>
      </c>
      <c r="M25" s="20" t="s">
        <v>700</v>
      </c>
      <c r="N25" s="20" t="s">
        <v>184</v>
      </c>
      <c r="O25" s="20" t="s">
        <v>89</v>
      </c>
      <c r="P25" s="46">
        <v>901609505</v>
      </c>
      <c r="Q25" s="20" t="s">
        <v>915</v>
      </c>
      <c r="R25" s="92">
        <v>1233760000</v>
      </c>
      <c r="S25" s="92">
        <v>1233760000</v>
      </c>
      <c r="T25" s="92">
        <v>0</v>
      </c>
      <c r="U25" s="65">
        <v>1233760000</v>
      </c>
      <c r="V25" s="65"/>
      <c r="W25" s="65"/>
      <c r="X25" s="65"/>
      <c r="Y25" s="65"/>
      <c r="Z25" s="65"/>
      <c r="AA25" s="65"/>
      <c r="AB25" s="65"/>
      <c r="AC25" s="65"/>
      <c r="AD25" s="65"/>
      <c r="AE25" s="65"/>
      <c r="AF25" s="65"/>
      <c r="AG25" s="65"/>
      <c r="AH25" s="65"/>
      <c r="AI25" s="65"/>
      <c r="AJ25" s="65">
        <f t="shared" si="0"/>
        <v>1233760000</v>
      </c>
      <c r="AK25" s="18" t="s">
        <v>1827</v>
      </c>
      <c r="AL25" s="7">
        <v>2023</v>
      </c>
      <c r="AM25" s="7" t="s">
        <v>67</v>
      </c>
      <c r="AN25" s="7"/>
      <c r="AO25" s="7"/>
      <c r="AP25" s="7"/>
      <c r="AQ25" s="7"/>
      <c r="AR25" s="7"/>
    </row>
    <row r="26" spans="1:44" ht="14.25" hidden="1">
      <c r="A26" s="46">
        <v>1135</v>
      </c>
      <c r="B26" s="22">
        <v>2022</v>
      </c>
      <c r="C26" s="46" t="s">
        <v>922</v>
      </c>
      <c r="D26" s="46" t="s">
        <v>923</v>
      </c>
      <c r="E26" s="20" t="s">
        <v>924</v>
      </c>
      <c r="F26" s="20" t="s">
        <v>906</v>
      </c>
      <c r="G26" s="20" t="s">
        <v>781</v>
      </c>
      <c r="H26" s="20" t="s">
        <v>57</v>
      </c>
      <c r="I26" s="20" t="s">
        <v>58</v>
      </c>
      <c r="J26" s="20" t="s">
        <v>890</v>
      </c>
      <c r="K26" s="20" t="s">
        <v>891</v>
      </c>
      <c r="L26" s="20" t="s">
        <v>907</v>
      </c>
      <c r="M26" s="20" t="s">
        <v>700</v>
      </c>
      <c r="N26" s="20" t="s">
        <v>184</v>
      </c>
      <c r="O26" s="20" t="s">
        <v>89</v>
      </c>
      <c r="P26" s="46">
        <v>901645811</v>
      </c>
      <c r="Q26" s="20" t="s">
        <v>925</v>
      </c>
      <c r="R26" s="92">
        <v>248405870</v>
      </c>
      <c r="S26" s="92">
        <v>248405870</v>
      </c>
      <c r="T26" s="92">
        <v>156084340</v>
      </c>
      <c r="U26" s="65">
        <v>92321530</v>
      </c>
      <c r="V26" s="65"/>
      <c r="W26" s="65"/>
      <c r="X26" s="65"/>
      <c r="Y26" s="65"/>
      <c r="Z26" s="65"/>
      <c r="AA26" s="65"/>
      <c r="AB26" s="65"/>
      <c r="AC26" s="65"/>
      <c r="AD26" s="65"/>
      <c r="AE26" s="65"/>
      <c r="AF26" s="65"/>
      <c r="AG26" s="65"/>
      <c r="AH26" s="65"/>
      <c r="AI26" s="65"/>
      <c r="AJ26" s="65">
        <f t="shared" si="0"/>
        <v>92321530</v>
      </c>
      <c r="AK26" s="18" t="s">
        <v>1827</v>
      </c>
      <c r="AL26" s="7">
        <v>2023</v>
      </c>
      <c r="AM26" s="7" t="s">
        <v>67</v>
      </c>
      <c r="AN26" s="7"/>
      <c r="AO26" s="7"/>
      <c r="AP26" s="7"/>
      <c r="AQ26" s="7"/>
      <c r="AR26" s="7"/>
    </row>
    <row r="27" spans="1:44" ht="14.25" hidden="1">
      <c r="A27" s="46">
        <v>1152</v>
      </c>
      <c r="B27" s="22">
        <v>2022</v>
      </c>
      <c r="C27" s="46" t="s">
        <v>927</v>
      </c>
      <c r="D27" s="46" t="s">
        <v>928</v>
      </c>
      <c r="E27" s="20" t="s">
        <v>929</v>
      </c>
      <c r="F27" s="20" t="s">
        <v>906</v>
      </c>
      <c r="G27" s="20" t="s">
        <v>781</v>
      </c>
      <c r="H27" s="20" t="s">
        <v>57</v>
      </c>
      <c r="I27" s="20" t="s">
        <v>58</v>
      </c>
      <c r="J27" s="20" t="s">
        <v>890</v>
      </c>
      <c r="K27" s="20" t="s">
        <v>891</v>
      </c>
      <c r="L27" s="20" t="s">
        <v>907</v>
      </c>
      <c r="M27" s="20" t="s">
        <v>700</v>
      </c>
      <c r="N27" s="20" t="s">
        <v>88</v>
      </c>
      <c r="O27" s="20" t="s">
        <v>89</v>
      </c>
      <c r="P27" s="46">
        <v>901647918</v>
      </c>
      <c r="Q27" s="20" t="s">
        <v>930</v>
      </c>
      <c r="R27" s="92">
        <v>959442512</v>
      </c>
      <c r="S27" s="92">
        <v>959442512</v>
      </c>
      <c r="T27" s="92">
        <v>545692240</v>
      </c>
      <c r="U27" s="65">
        <v>413750272</v>
      </c>
      <c r="V27" s="65"/>
      <c r="W27" s="65"/>
      <c r="X27" s="65"/>
      <c r="Y27" s="65"/>
      <c r="Z27" s="65"/>
      <c r="AA27" s="65"/>
      <c r="AB27" s="65"/>
      <c r="AC27" s="65"/>
      <c r="AD27" s="65"/>
      <c r="AE27" s="65"/>
      <c r="AF27" s="65"/>
      <c r="AG27" s="65"/>
      <c r="AH27" s="65"/>
      <c r="AI27" s="65"/>
      <c r="AJ27" s="65">
        <f t="shared" si="0"/>
        <v>413750272</v>
      </c>
      <c r="AK27" s="18" t="s">
        <v>1827</v>
      </c>
      <c r="AL27" s="7">
        <v>2023</v>
      </c>
      <c r="AM27" s="7" t="s">
        <v>67</v>
      </c>
      <c r="AN27" s="7"/>
      <c r="AO27" s="7"/>
      <c r="AP27" s="7"/>
      <c r="AQ27" s="7"/>
      <c r="AR27" s="7"/>
    </row>
    <row r="28" spans="1:44" ht="14.25" hidden="1">
      <c r="A28" s="46">
        <v>1131</v>
      </c>
      <c r="B28" s="22">
        <v>2022</v>
      </c>
      <c r="C28" s="46" t="s">
        <v>932</v>
      </c>
      <c r="D28" s="46" t="s">
        <v>933</v>
      </c>
      <c r="E28" s="20" t="s">
        <v>934</v>
      </c>
      <c r="F28" s="20" t="s">
        <v>889</v>
      </c>
      <c r="G28" s="20" t="s">
        <v>471</v>
      </c>
      <c r="H28" s="20" t="s">
        <v>734</v>
      </c>
      <c r="I28" s="20" t="s">
        <v>735</v>
      </c>
      <c r="J28" s="20" t="s">
        <v>890</v>
      </c>
      <c r="K28" s="20" t="s">
        <v>891</v>
      </c>
      <c r="L28" s="20" t="s">
        <v>898</v>
      </c>
      <c r="M28" s="20" t="s">
        <v>700</v>
      </c>
      <c r="N28" s="20" t="s">
        <v>184</v>
      </c>
      <c r="O28" s="20" t="s">
        <v>89</v>
      </c>
      <c r="P28" s="46">
        <v>901645052</v>
      </c>
      <c r="Q28" s="20" t="s">
        <v>935</v>
      </c>
      <c r="R28" s="92">
        <v>211101484</v>
      </c>
      <c r="S28" s="92">
        <v>211101484</v>
      </c>
      <c r="T28" s="92">
        <v>195244979</v>
      </c>
      <c r="U28" s="65">
        <v>15856505</v>
      </c>
      <c r="V28" s="65"/>
      <c r="W28" s="65"/>
      <c r="X28" s="65"/>
      <c r="Y28" s="65"/>
      <c r="Z28" s="65"/>
      <c r="AA28" s="65"/>
      <c r="AB28" s="65"/>
      <c r="AC28" s="65"/>
      <c r="AD28" s="65"/>
      <c r="AE28" s="65"/>
      <c r="AF28" s="65"/>
      <c r="AG28" s="65"/>
      <c r="AH28" s="65"/>
      <c r="AI28" s="65"/>
      <c r="AJ28" s="65">
        <f t="shared" si="0"/>
        <v>15856505</v>
      </c>
      <c r="AK28" s="18" t="s">
        <v>1827</v>
      </c>
      <c r="AL28" s="7">
        <v>2023</v>
      </c>
      <c r="AM28" s="7" t="s">
        <v>67</v>
      </c>
      <c r="AN28" s="7"/>
      <c r="AO28" s="7"/>
      <c r="AP28" s="7"/>
      <c r="AQ28" s="7"/>
      <c r="AR28" s="7"/>
    </row>
    <row r="29" spans="1:44" ht="14.25" hidden="1">
      <c r="A29" s="46">
        <v>1260</v>
      </c>
      <c r="B29" s="22">
        <v>2022</v>
      </c>
      <c r="C29" s="46" t="s">
        <v>937</v>
      </c>
      <c r="D29" s="46" t="s">
        <v>938</v>
      </c>
      <c r="E29" s="20" t="s">
        <v>939</v>
      </c>
      <c r="F29" s="20" t="s">
        <v>889</v>
      </c>
      <c r="G29" s="20" t="s">
        <v>471</v>
      </c>
      <c r="H29" s="20" t="s">
        <v>734</v>
      </c>
      <c r="I29" s="20" t="s">
        <v>735</v>
      </c>
      <c r="J29" s="20" t="s">
        <v>890</v>
      </c>
      <c r="K29" s="20" t="s">
        <v>891</v>
      </c>
      <c r="L29" s="20" t="s">
        <v>892</v>
      </c>
      <c r="M29" s="20" t="s">
        <v>700</v>
      </c>
      <c r="N29" s="18" t="s">
        <v>184</v>
      </c>
      <c r="O29" s="20" t="s">
        <v>64</v>
      </c>
      <c r="P29" s="46">
        <v>63323375</v>
      </c>
      <c r="Q29" s="20" t="s">
        <v>940</v>
      </c>
      <c r="R29" s="92">
        <v>1555859401</v>
      </c>
      <c r="S29" s="92">
        <v>1555859401</v>
      </c>
      <c r="T29" s="92">
        <v>639885657</v>
      </c>
      <c r="U29" s="65">
        <v>571436847</v>
      </c>
      <c r="V29" s="65">
        <v>98473471</v>
      </c>
      <c r="W29" s="65"/>
      <c r="X29" s="65"/>
      <c r="Y29" s="65"/>
      <c r="Z29" s="65"/>
      <c r="AA29" s="65"/>
      <c r="AB29" s="65"/>
      <c r="AC29" s="65"/>
      <c r="AD29" s="65"/>
      <c r="AE29" s="65"/>
      <c r="AF29" s="65"/>
      <c r="AG29" s="65"/>
      <c r="AH29" s="65">
        <v>98473471</v>
      </c>
      <c r="AI29" s="65"/>
      <c r="AJ29" s="65">
        <f t="shared" si="0"/>
        <v>472963376</v>
      </c>
      <c r="AK29" s="18" t="s">
        <v>1827</v>
      </c>
      <c r="AL29" s="7">
        <v>2023</v>
      </c>
      <c r="AM29" s="7" t="s">
        <v>67</v>
      </c>
      <c r="AN29" s="7"/>
      <c r="AO29" s="7"/>
      <c r="AP29" s="7"/>
      <c r="AQ29" s="7"/>
      <c r="AR29" s="7" t="s">
        <v>1848</v>
      </c>
    </row>
    <row r="30" spans="1:44" ht="14.25" hidden="1">
      <c r="A30" s="46">
        <v>1259</v>
      </c>
      <c r="B30" s="22">
        <v>2022</v>
      </c>
      <c r="C30" s="46" t="s">
        <v>928</v>
      </c>
      <c r="D30" s="46" t="s">
        <v>942</v>
      </c>
      <c r="E30" s="20" t="s">
        <v>943</v>
      </c>
      <c r="F30" s="20" t="s">
        <v>889</v>
      </c>
      <c r="G30" s="20" t="s">
        <v>471</v>
      </c>
      <c r="H30" s="20" t="s">
        <v>734</v>
      </c>
      <c r="I30" s="20" t="s">
        <v>735</v>
      </c>
      <c r="J30" s="20" t="s">
        <v>890</v>
      </c>
      <c r="K30" s="20" t="s">
        <v>891</v>
      </c>
      <c r="L30" s="20" t="s">
        <v>892</v>
      </c>
      <c r="M30" s="20" t="s">
        <v>700</v>
      </c>
      <c r="N30" s="20" t="s">
        <v>165</v>
      </c>
      <c r="O30" s="20" t="s">
        <v>89</v>
      </c>
      <c r="P30" s="46">
        <v>901661753</v>
      </c>
      <c r="Q30" s="20" t="s">
        <v>944</v>
      </c>
      <c r="R30" s="92">
        <v>7090842027</v>
      </c>
      <c r="S30" s="92">
        <v>7090842027</v>
      </c>
      <c r="T30" s="92">
        <v>1649373197</v>
      </c>
      <c r="U30" s="65">
        <v>5441468830</v>
      </c>
      <c r="V30" s="65"/>
      <c r="W30" s="65"/>
      <c r="X30" s="65"/>
      <c r="Y30" s="65"/>
      <c r="Z30" s="65"/>
      <c r="AA30" s="65"/>
      <c r="AB30" s="65"/>
      <c r="AC30" s="65"/>
      <c r="AD30" s="65"/>
      <c r="AE30" s="65"/>
      <c r="AF30" s="65"/>
      <c r="AG30" s="65"/>
      <c r="AH30" s="65"/>
      <c r="AI30" s="65"/>
      <c r="AJ30" s="65">
        <f t="shared" si="0"/>
        <v>5441468830</v>
      </c>
      <c r="AK30" s="18" t="s">
        <v>1827</v>
      </c>
      <c r="AL30" s="7">
        <v>2023</v>
      </c>
      <c r="AM30" s="7" t="s">
        <v>67</v>
      </c>
      <c r="AN30" s="7"/>
      <c r="AO30" s="7"/>
      <c r="AP30" s="7"/>
      <c r="AQ30" s="7"/>
      <c r="AR30" s="7"/>
    </row>
    <row r="31" spans="1:44" ht="14.25" hidden="1">
      <c r="A31" s="46">
        <v>1270</v>
      </c>
      <c r="B31" s="22">
        <v>2022</v>
      </c>
      <c r="C31" s="46" t="s">
        <v>928</v>
      </c>
      <c r="D31" s="46" t="s">
        <v>946</v>
      </c>
      <c r="E31" s="20" t="s">
        <v>947</v>
      </c>
      <c r="F31" s="20" t="s">
        <v>889</v>
      </c>
      <c r="G31" s="20" t="s">
        <v>471</v>
      </c>
      <c r="H31" s="20" t="s">
        <v>734</v>
      </c>
      <c r="I31" s="20" t="s">
        <v>735</v>
      </c>
      <c r="J31" s="20" t="s">
        <v>890</v>
      </c>
      <c r="K31" s="20" t="s">
        <v>891</v>
      </c>
      <c r="L31" s="20" t="s">
        <v>892</v>
      </c>
      <c r="M31" s="20" t="s">
        <v>700</v>
      </c>
      <c r="N31" s="20" t="s">
        <v>165</v>
      </c>
      <c r="O31" s="20" t="s">
        <v>89</v>
      </c>
      <c r="P31" s="46">
        <v>901662574</v>
      </c>
      <c r="Q31" s="20" t="s">
        <v>948</v>
      </c>
      <c r="R31" s="92">
        <v>5943738199</v>
      </c>
      <c r="S31" s="92">
        <v>5943738199</v>
      </c>
      <c r="T31" s="92">
        <v>3709532040</v>
      </c>
      <c r="U31" s="65">
        <v>777926180</v>
      </c>
      <c r="V31" s="65">
        <v>777926180</v>
      </c>
      <c r="W31" s="65"/>
      <c r="X31" s="65"/>
      <c r="Y31" s="65"/>
      <c r="Z31" s="65"/>
      <c r="AA31" s="65"/>
      <c r="AB31" s="65"/>
      <c r="AC31" s="65"/>
      <c r="AD31" s="65"/>
      <c r="AE31" s="65"/>
      <c r="AF31" s="65"/>
      <c r="AG31" s="65"/>
      <c r="AH31" s="65">
        <v>777926180</v>
      </c>
      <c r="AI31" s="65"/>
      <c r="AJ31" s="65">
        <f t="shared" si="0"/>
        <v>0</v>
      </c>
      <c r="AK31" s="18" t="s">
        <v>1827</v>
      </c>
      <c r="AL31" s="7">
        <v>2023</v>
      </c>
      <c r="AM31" s="7" t="s">
        <v>67</v>
      </c>
      <c r="AN31" s="7"/>
      <c r="AO31" s="7"/>
      <c r="AP31" s="7"/>
      <c r="AQ31" s="7"/>
      <c r="AR31" s="7" t="s">
        <v>1845</v>
      </c>
    </row>
    <row r="32" spans="1:44" ht="14.25" hidden="1">
      <c r="A32" s="46">
        <v>978</v>
      </c>
      <c r="B32" s="22">
        <v>2022</v>
      </c>
      <c r="C32" s="46" t="s">
        <v>949</v>
      </c>
      <c r="D32" s="46" t="s">
        <v>950</v>
      </c>
      <c r="E32" s="20" t="s">
        <v>951</v>
      </c>
      <c r="F32" s="20" t="s">
        <v>889</v>
      </c>
      <c r="G32" s="20" t="s">
        <v>471</v>
      </c>
      <c r="H32" s="20" t="s">
        <v>734</v>
      </c>
      <c r="I32" s="20" t="s">
        <v>735</v>
      </c>
      <c r="J32" s="20" t="s">
        <v>952</v>
      </c>
      <c r="K32" s="20" t="s">
        <v>953</v>
      </c>
      <c r="L32" s="20" t="s">
        <v>892</v>
      </c>
      <c r="M32" s="20" t="s">
        <v>700</v>
      </c>
      <c r="N32" s="20" t="s">
        <v>184</v>
      </c>
      <c r="O32" s="20" t="s">
        <v>89</v>
      </c>
      <c r="P32" s="46">
        <v>901545018</v>
      </c>
      <c r="Q32" s="20" t="s">
        <v>806</v>
      </c>
      <c r="R32" s="92">
        <v>65618980</v>
      </c>
      <c r="S32" s="92">
        <v>65618980</v>
      </c>
      <c r="T32" s="92">
        <v>0</v>
      </c>
      <c r="U32" s="65">
        <v>65618980</v>
      </c>
      <c r="V32" s="65"/>
      <c r="W32" s="65"/>
      <c r="X32" s="65"/>
      <c r="Y32" s="65"/>
      <c r="Z32" s="65"/>
      <c r="AA32" s="65"/>
      <c r="AB32" s="65"/>
      <c r="AC32" s="65"/>
      <c r="AD32" s="65"/>
      <c r="AE32" s="65"/>
      <c r="AF32" s="65"/>
      <c r="AG32" s="65"/>
      <c r="AH32" s="65"/>
      <c r="AI32" s="65"/>
      <c r="AJ32" s="65">
        <f t="shared" si="0"/>
        <v>65618980</v>
      </c>
      <c r="AK32" s="18" t="s">
        <v>1827</v>
      </c>
      <c r="AL32" s="7">
        <v>2023</v>
      </c>
      <c r="AM32" s="7" t="s">
        <v>67</v>
      </c>
      <c r="AN32" s="7"/>
      <c r="AO32" s="7"/>
      <c r="AP32" s="7"/>
      <c r="AQ32" s="7"/>
      <c r="AR32" s="7"/>
    </row>
    <row r="33" spans="1:44" ht="14.25" hidden="1">
      <c r="A33" s="46">
        <v>1252</v>
      </c>
      <c r="B33" s="22">
        <v>2022</v>
      </c>
      <c r="C33" s="46" t="s">
        <v>955</v>
      </c>
      <c r="D33" s="46" t="s">
        <v>956</v>
      </c>
      <c r="E33" s="20" t="s">
        <v>957</v>
      </c>
      <c r="F33" s="20" t="s">
        <v>906</v>
      </c>
      <c r="G33" s="20" t="s">
        <v>781</v>
      </c>
      <c r="H33" s="20" t="s">
        <v>57</v>
      </c>
      <c r="I33" s="20" t="s">
        <v>58</v>
      </c>
      <c r="J33" s="20" t="s">
        <v>958</v>
      </c>
      <c r="K33" s="20" t="s">
        <v>959</v>
      </c>
      <c r="L33" s="20" t="s">
        <v>960</v>
      </c>
      <c r="M33" s="20" t="s">
        <v>700</v>
      </c>
      <c r="N33" s="20" t="s">
        <v>184</v>
      </c>
      <c r="O33" s="20" t="s">
        <v>89</v>
      </c>
      <c r="P33" s="46">
        <v>900707535</v>
      </c>
      <c r="Q33" s="20" t="s">
        <v>795</v>
      </c>
      <c r="R33" s="92">
        <v>376469709</v>
      </c>
      <c r="S33" s="92">
        <v>376469709</v>
      </c>
      <c r="T33" s="92">
        <v>338822737</v>
      </c>
      <c r="U33" s="65">
        <v>37646972</v>
      </c>
      <c r="V33" s="65"/>
      <c r="W33" s="65"/>
      <c r="X33" s="65"/>
      <c r="Y33" s="65"/>
      <c r="Z33" s="65"/>
      <c r="AA33" s="65"/>
      <c r="AB33" s="65"/>
      <c r="AC33" s="65"/>
      <c r="AD33" s="65"/>
      <c r="AE33" s="65"/>
      <c r="AF33" s="65"/>
      <c r="AG33" s="65"/>
      <c r="AH33" s="65"/>
      <c r="AI33" s="65"/>
      <c r="AJ33" s="65">
        <f t="shared" si="0"/>
        <v>37646972</v>
      </c>
      <c r="AK33" s="18" t="s">
        <v>1827</v>
      </c>
      <c r="AL33" s="7">
        <v>2023</v>
      </c>
      <c r="AM33" s="7" t="s">
        <v>67</v>
      </c>
      <c r="AN33" s="7"/>
      <c r="AO33" s="7"/>
      <c r="AP33" s="7"/>
      <c r="AQ33" s="7"/>
      <c r="AR33" s="7"/>
    </row>
    <row r="34" spans="1:44" ht="14.25" hidden="1">
      <c r="A34" s="46">
        <v>1278</v>
      </c>
      <c r="B34" s="22">
        <v>2022</v>
      </c>
      <c r="C34" s="46" t="s">
        <v>505</v>
      </c>
      <c r="D34" s="46" t="s">
        <v>962</v>
      </c>
      <c r="E34" s="20" t="s">
        <v>963</v>
      </c>
      <c r="F34" s="20" t="s">
        <v>889</v>
      </c>
      <c r="G34" s="20" t="s">
        <v>471</v>
      </c>
      <c r="H34" s="20" t="s">
        <v>734</v>
      </c>
      <c r="I34" s="20" t="s">
        <v>735</v>
      </c>
      <c r="J34" s="20" t="s">
        <v>890</v>
      </c>
      <c r="K34" s="20" t="s">
        <v>891</v>
      </c>
      <c r="L34" s="20" t="s">
        <v>892</v>
      </c>
      <c r="M34" s="20" t="s">
        <v>700</v>
      </c>
      <c r="N34" s="20" t="s">
        <v>184</v>
      </c>
      <c r="O34" s="20" t="s">
        <v>89</v>
      </c>
      <c r="P34" s="46">
        <v>901664327</v>
      </c>
      <c r="Q34" s="20" t="s">
        <v>964</v>
      </c>
      <c r="R34" s="92">
        <v>469630721</v>
      </c>
      <c r="S34" s="92">
        <v>469630721</v>
      </c>
      <c r="T34" s="92">
        <v>448769364</v>
      </c>
      <c r="U34" s="65">
        <v>20861357</v>
      </c>
      <c r="V34" s="65"/>
      <c r="W34" s="65"/>
      <c r="X34" s="65"/>
      <c r="Y34" s="65"/>
      <c r="Z34" s="65"/>
      <c r="AA34" s="65"/>
      <c r="AB34" s="65"/>
      <c r="AC34" s="65"/>
      <c r="AD34" s="65"/>
      <c r="AE34" s="65"/>
      <c r="AF34" s="65"/>
      <c r="AG34" s="65"/>
      <c r="AH34" s="65"/>
      <c r="AI34" s="65"/>
      <c r="AJ34" s="65">
        <f t="shared" si="0"/>
        <v>20861357</v>
      </c>
      <c r="AK34" s="18" t="s">
        <v>1827</v>
      </c>
      <c r="AL34" s="7">
        <v>2023</v>
      </c>
      <c r="AM34" s="7" t="s">
        <v>67</v>
      </c>
      <c r="AN34" s="7"/>
      <c r="AO34" s="7"/>
      <c r="AP34" s="7"/>
      <c r="AQ34" s="7"/>
      <c r="AR34" s="7"/>
    </row>
    <row r="35" spans="1:44" ht="14.25" hidden="1">
      <c r="A35" s="46">
        <v>978</v>
      </c>
      <c r="B35" s="22">
        <v>2022</v>
      </c>
      <c r="C35" s="46" t="s">
        <v>968</v>
      </c>
      <c r="D35" s="46" t="s">
        <v>969</v>
      </c>
      <c r="E35" s="20" t="s">
        <v>970</v>
      </c>
      <c r="F35" s="20" t="s">
        <v>889</v>
      </c>
      <c r="G35" s="20" t="s">
        <v>471</v>
      </c>
      <c r="H35" s="20" t="s">
        <v>734</v>
      </c>
      <c r="I35" s="20" t="s">
        <v>735</v>
      </c>
      <c r="J35" s="20" t="s">
        <v>890</v>
      </c>
      <c r="K35" s="20" t="s">
        <v>891</v>
      </c>
      <c r="L35" s="20" t="s">
        <v>892</v>
      </c>
      <c r="M35" s="20" t="s">
        <v>700</v>
      </c>
      <c r="N35" s="20" t="s">
        <v>184</v>
      </c>
      <c r="O35" s="20" t="s">
        <v>89</v>
      </c>
      <c r="P35" s="46">
        <v>901545018</v>
      </c>
      <c r="Q35" s="20" t="s">
        <v>806</v>
      </c>
      <c r="R35" s="92">
        <v>131237960</v>
      </c>
      <c r="S35" s="92">
        <v>131237960</v>
      </c>
      <c r="T35" s="92">
        <v>0</v>
      </c>
      <c r="U35" s="65">
        <v>131237960</v>
      </c>
      <c r="V35" s="65"/>
      <c r="W35" s="65"/>
      <c r="X35" s="65"/>
      <c r="Y35" s="65"/>
      <c r="Z35" s="65"/>
      <c r="AA35" s="65"/>
      <c r="AB35" s="65"/>
      <c r="AC35" s="65"/>
      <c r="AD35" s="65"/>
      <c r="AE35" s="65"/>
      <c r="AF35" s="65"/>
      <c r="AG35" s="65"/>
      <c r="AH35" s="65"/>
      <c r="AI35" s="65"/>
      <c r="AJ35" s="65">
        <f t="shared" si="0"/>
        <v>131237960</v>
      </c>
      <c r="AK35" s="18" t="s">
        <v>1827</v>
      </c>
      <c r="AL35" s="7">
        <v>2023</v>
      </c>
      <c r="AM35" s="7" t="s">
        <v>67</v>
      </c>
      <c r="AN35" s="7"/>
      <c r="AO35" s="7"/>
      <c r="AP35" s="7"/>
      <c r="AQ35" s="7"/>
      <c r="AR35" s="7"/>
    </row>
    <row r="36" spans="1:44" ht="14.25" hidden="1">
      <c r="A36" s="46">
        <v>1066</v>
      </c>
      <c r="B36" s="22">
        <v>2022</v>
      </c>
      <c r="C36" s="46" t="s">
        <v>199</v>
      </c>
      <c r="D36" s="46" t="s">
        <v>598</v>
      </c>
      <c r="E36" s="20" t="s">
        <v>979</v>
      </c>
      <c r="F36" s="20" t="s">
        <v>975</v>
      </c>
      <c r="G36" s="20" t="s">
        <v>828</v>
      </c>
      <c r="H36" s="20" t="s">
        <v>721</v>
      </c>
      <c r="I36" s="20" t="s">
        <v>722</v>
      </c>
      <c r="J36" s="20" t="s">
        <v>890</v>
      </c>
      <c r="K36" s="20" t="s">
        <v>891</v>
      </c>
      <c r="L36" s="20" t="s">
        <v>976</v>
      </c>
      <c r="M36" s="20" t="s">
        <v>700</v>
      </c>
      <c r="N36" s="20" t="s">
        <v>184</v>
      </c>
      <c r="O36" s="20" t="s">
        <v>89</v>
      </c>
      <c r="P36" s="46">
        <v>901634239</v>
      </c>
      <c r="Q36" s="20" t="s">
        <v>980</v>
      </c>
      <c r="R36" s="92">
        <v>376729509</v>
      </c>
      <c r="S36" s="92">
        <v>376729509</v>
      </c>
      <c r="T36" s="92">
        <v>39109891</v>
      </c>
      <c r="U36" s="65">
        <v>234779758</v>
      </c>
      <c r="V36" s="65"/>
      <c r="W36" s="65"/>
      <c r="X36" s="65"/>
      <c r="Y36" s="65"/>
      <c r="Z36" s="65"/>
      <c r="AA36" s="65"/>
      <c r="AB36" s="65"/>
      <c r="AC36" s="65"/>
      <c r="AD36" s="65"/>
      <c r="AE36" s="65"/>
      <c r="AF36" s="65"/>
      <c r="AG36" s="65"/>
      <c r="AH36" s="65"/>
      <c r="AI36" s="65"/>
      <c r="AJ36" s="65">
        <f t="shared" si="0"/>
        <v>234779758</v>
      </c>
      <c r="AK36" s="18" t="s">
        <v>1827</v>
      </c>
      <c r="AL36" s="7">
        <v>2023</v>
      </c>
      <c r="AM36" s="7" t="s">
        <v>67</v>
      </c>
      <c r="AN36" s="7"/>
      <c r="AO36" s="7"/>
      <c r="AP36" s="7"/>
      <c r="AQ36" s="7"/>
      <c r="AR36" s="7"/>
    </row>
    <row r="37" spans="1:44" ht="14.25" hidden="1">
      <c r="A37" s="46">
        <v>1070</v>
      </c>
      <c r="B37" s="22">
        <v>2022</v>
      </c>
      <c r="C37" s="46" t="s">
        <v>982</v>
      </c>
      <c r="D37" s="46" t="s">
        <v>983</v>
      </c>
      <c r="E37" s="20" t="s">
        <v>1595</v>
      </c>
      <c r="F37" s="20" t="s">
        <v>975</v>
      </c>
      <c r="G37" s="20" t="s">
        <v>828</v>
      </c>
      <c r="H37" s="20" t="s">
        <v>721</v>
      </c>
      <c r="I37" s="20" t="s">
        <v>722</v>
      </c>
      <c r="J37" s="20" t="s">
        <v>958</v>
      </c>
      <c r="K37" s="20" t="s">
        <v>959</v>
      </c>
      <c r="L37" s="20" t="s">
        <v>985</v>
      </c>
      <c r="M37" s="20" t="s">
        <v>700</v>
      </c>
      <c r="N37" s="20" t="s">
        <v>165</v>
      </c>
      <c r="O37" s="20" t="s">
        <v>89</v>
      </c>
      <c r="P37" s="46">
        <v>901639134</v>
      </c>
      <c r="Q37" s="20" t="s">
        <v>986</v>
      </c>
      <c r="R37" s="92">
        <v>278770299</v>
      </c>
      <c r="S37" s="92">
        <v>278770299</v>
      </c>
      <c r="T37" s="92">
        <v>0</v>
      </c>
      <c r="U37" s="65">
        <v>52504746</v>
      </c>
      <c r="V37" s="65"/>
      <c r="W37" s="65"/>
      <c r="X37" s="65"/>
      <c r="Y37" s="65"/>
      <c r="Z37" s="65"/>
      <c r="AA37" s="65"/>
      <c r="AB37" s="65"/>
      <c r="AC37" s="65"/>
      <c r="AD37" s="65"/>
      <c r="AE37" s="65"/>
      <c r="AF37" s="65"/>
      <c r="AG37" s="65"/>
      <c r="AH37" s="65"/>
      <c r="AI37" s="65"/>
      <c r="AJ37" s="65">
        <f t="shared" si="0"/>
        <v>52504746</v>
      </c>
      <c r="AK37" s="18" t="s">
        <v>1827</v>
      </c>
      <c r="AL37" s="7">
        <v>2023</v>
      </c>
      <c r="AM37" s="7" t="s">
        <v>67</v>
      </c>
      <c r="AN37" s="7"/>
      <c r="AO37" s="7"/>
      <c r="AP37" s="7"/>
      <c r="AQ37" s="7"/>
      <c r="AR37" s="7"/>
    </row>
    <row r="38" spans="1:44" ht="14.25" hidden="1">
      <c r="A38" s="46">
        <v>1256</v>
      </c>
      <c r="B38" s="22">
        <v>2022</v>
      </c>
      <c r="C38" s="46" t="s">
        <v>988</v>
      </c>
      <c r="D38" s="46" t="s">
        <v>989</v>
      </c>
      <c r="E38" s="20" t="s">
        <v>990</v>
      </c>
      <c r="F38" s="20" t="s">
        <v>975</v>
      </c>
      <c r="G38" s="20" t="s">
        <v>828</v>
      </c>
      <c r="H38" s="20" t="s">
        <v>57</v>
      </c>
      <c r="I38" s="20" t="s">
        <v>58</v>
      </c>
      <c r="J38" s="20" t="s">
        <v>890</v>
      </c>
      <c r="K38" s="20" t="s">
        <v>891</v>
      </c>
      <c r="L38" s="20" t="s">
        <v>976</v>
      </c>
      <c r="M38" s="20" t="s">
        <v>700</v>
      </c>
      <c r="N38" s="20" t="s">
        <v>184</v>
      </c>
      <c r="O38" s="20" t="s">
        <v>89</v>
      </c>
      <c r="P38" s="46">
        <v>900915689</v>
      </c>
      <c r="Q38" s="20" t="s">
        <v>991</v>
      </c>
      <c r="R38" s="92">
        <v>500000000</v>
      </c>
      <c r="S38" s="92">
        <v>500000000</v>
      </c>
      <c r="T38" s="92">
        <v>220726667</v>
      </c>
      <c r="U38" s="65">
        <v>50533954</v>
      </c>
      <c r="V38" s="65"/>
      <c r="W38" s="65"/>
      <c r="X38" s="65"/>
      <c r="Y38" s="65"/>
      <c r="Z38" s="65"/>
      <c r="AA38" s="65"/>
      <c r="AB38" s="65"/>
      <c r="AC38" s="65"/>
      <c r="AD38" s="65"/>
      <c r="AE38" s="65"/>
      <c r="AF38" s="65"/>
      <c r="AG38" s="65"/>
      <c r="AH38" s="65"/>
      <c r="AI38" s="65"/>
      <c r="AJ38" s="65">
        <f t="shared" ref="AJ38:AJ55" si="1">+U38-AH38-AI38</f>
        <v>50533954</v>
      </c>
      <c r="AK38" s="18" t="s">
        <v>1827</v>
      </c>
      <c r="AL38" s="7">
        <v>2023</v>
      </c>
      <c r="AM38" s="7" t="s">
        <v>67</v>
      </c>
      <c r="AN38" s="7"/>
      <c r="AO38" s="7"/>
      <c r="AP38" s="7"/>
      <c r="AQ38" s="7"/>
      <c r="AR38" s="7"/>
    </row>
    <row r="39" spans="1:44" ht="14.25" hidden="1">
      <c r="A39" s="46">
        <v>1280</v>
      </c>
      <c r="B39" s="22">
        <v>2022</v>
      </c>
      <c r="C39" s="46" t="s">
        <v>993</v>
      </c>
      <c r="D39" s="46" t="s">
        <v>994</v>
      </c>
      <c r="E39" s="20" t="s">
        <v>995</v>
      </c>
      <c r="F39" s="20" t="s">
        <v>975</v>
      </c>
      <c r="G39" s="20" t="s">
        <v>828</v>
      </c>
      <c r="H39" s="20" t="s">
        <v>57</v>
      </c>
      <c r="I39" s="20" t="s">
        <v>58</v>
      </c>
      <c r="J39" s="20" t="s">
        <v>958</v>
      </c>
      <c r="K39" s="20" t="s">
        <v>959</v>
      </c>
      <c r="L39" s="20" t="s">
        <v>985</v>
      </c>
      <c r="M39" s="20" t="s">
        <v>700</v>
      </c>
      <c r="N39" s="20" t="s">
        <v>184</v>
      </c>
      <c r="O39" s="20" t="s">
        <v>89</v>
      </c>
      <c r="P39" s="46">
        <v>901666155</v>
      </c>
      <c r="Q39" s="20" t="s">
        <v>996</v>
      </c>
      <c r="R39" s="92">
        <v>850000000</v>
      </c>
      <c r="S39" s="92">
        <v>801428571</v>
      </c>
      <c r="T39" s="92">
        <v>722500000</v>
      </c>
      <c r="U39" s="65">
        <v>78928571</v>
      </c>
      <c r="V39" s="65"/>
      <c r="W39" s="65"/>
      <c r="X39" s="65"/>
      <c r="Y39" s="65"/>
      <c r="Z39" s="65"/>
      <c r="AA39" s="65"/>
      <c r="AB39" s="65"/>
      <c r="AC39" s="65"/>
      <c r="AD39" s="65"/>
      <c r="AE39" s="65"/>
      <c r="AF39" s="65"/>
      <c r="AG39" s="65"/>
      <c r="AH39" s="65"/>
      <c r="AI39" s="65"/>
      <c r="AJ39" s="65">
        <f t="shared" si="1"/>
        <v>78928571</v>
      </c>
      <c r="AK39" s="18" t="s">
        <v>1827</v>
      </c>
      <c r="AL39" s="7">
        <v>2023</v>
      </c>
      <c r="AM39" s="7" t="s">
        <v>67</v>
      </c>
      <c r="AN39" s="7"/>
      <c r="AO39" s="7"/>
      <c r="AP39" s="7"/>
      <c r="AQ39" s="7"/>
      <c r="AR39" s="7"/>
    </row>
    <row r="40" spans="1:44" ht="14.25" hidden="1" customHeight="1">
      <c r="A40" s="46">
        <v>70081</v>
      </c>
      <c r="B40" s="22">
        <v>2022</v>
      </c>
      <c r="C40" s="46" t="s">
        <v>1013</v>
      </c>
      <c r="D40" s="46" t="s">
        <v>1014</v>
      </c>
      <c r="E40" s="20" t="s">
        <v>1015</v>
      </c>
      <c r="F40" s="20" t="s">
        <v>1016</v>
      </c>
      <c r="G40" s="20" t="s">
        <v>333</v>
      </c>
      <c r="H40" s="20" t="s">
        <v>57</v>
      </c>
      <c r="I40" s="20" t="s">
        <v>58</v>
      </c>
      <c r="J40" s="20" t="s">
        <v>876</v>
      </c>
      <c r="K40" s="20" t="s">
        <v>877</v>
      </c>
      <c r="L40" s="20" t="s">
        <v>1017</v>
      </c>
      <c r="M40" s="20" t="s">
        <v>879</v>
      </c>
      <c r="N40" s="20" t="s">
        <v>102</v>
      </c>
      <c r="O40" s="20" t="s">
        <v>89</v>
      </c>
      <c r="P40" s="46">
        <v>900392611</v>
      </c>
      <c r="Q40" s="20" t="s">
        <v>1018</v>
      </c>
      <c r="R40" s="92">
        <v>956139500</v>
      </c>
      <c r="S40" s="92">
        <v>956139500</v>
      </c>
      <c r="T40" s="92">
        <v>943350700</v>
      </c>
      <c r="U40" s="65">
        <v>529300</v>
      </c>
      <c r="V40" s="65"/>
      <c r="W40" s="65"/>
      <c r="X40" s="65"/>
      <c r="Y40" s="65"/>
      <c r="Z40" s="65"/>
      <c r="AA40" s="65"/>
      <c r="AB40" s="65"/>
      <c r="AC40" s="65"/>
      <c r="AD40" s="65"/>
      <c r="AE40" s="65"/>
      <c r="AF40" s="65"/>
      <c r="AG40" s="65"/>
      <c r="AH40" s="65"/>
      <c r="AI40" s="65"/>
      <c r="AJ40" s="65">
        <f t="shared" si="1"/>
        <v>529300</v>
      </c>
      <c r="AK40" s="7" t="s">
        <v>1842</v>
      </c>
      <c r="AL40" s="7">
        <v>2023</v>
      </c>
      <c r="AM40" s="7" t="s">
        <v>67</v>
      </c>
      <c r="AN40" s="7"/>
      <c r="AO40" s="7"/>
      <c r="AP40" s="7"/>
      <c r="AQ40" s="7"/>
      <c r="AR40" s="7"/>
    </row>
    <row r="41" spans="1:44" hidden="1">
      <c r="A41" s="46">
        <v>1299</v>
      </c>
      <c r="B41" s="22">
        <v>2022</v>
      </c>
      <c r="C41" s="46" t="s">
        <v>1026</v>
      </c>
      <c r="D41" s="46" t="s">
        <v>1027</v>
      </c>
      <c r="E41" s="20" t="s">
        <v>1028</v>
      </c>
      <c r="F41" s="20" t="s">
        <v>1016</v>
      </c>
      <c r="G41" s="20" t="s">
        <v>333</v>
      </c>
      <c r="H41" s="20" t="s">
        <v>57</v>
      </c>
      <c r="I41" s="20" t="s">
        <v>58</v>
      </c>
      <c r="J41" s="20" t="s">
        <v>876</v>
      </c>
      <c r="K41" s="20" t="s">
        <v>877</v>
      </c>
      <c r="L41" s="20" t="s">
        <v>1017</v>
      </c>
      <c r="M41" s="20" t="s">
        <v>879</v>
      </c>
      <c r="N41" s="20" t="s">
        <v>63</v>
      </c>
      <c r="O41" s="20" t="s">
        <v>64</v>
      </c>
      <c r="P41" s="46">
        <v>39543674</v>
      </c>
      <c r="Q41" s="20" t="s">
        <v>1029</v>
      </c>
      <c r="R41" s="92">
        <v>14849567</v>
      </c>
      <c r="S41" s="92">
        <v>14849567</v>
      </c>
      <c r="T41" s="92">
        <v>14019467</v>
      </c>
      <c r="U41" s="65">
        <v>830100</v>
      </c>
      <c r="V41" s="65"/>
      <c r="W41" s="65"/>
      <c r="X41" s="65"/>
      <c r="Y41" s="65"/>
      <c r="Z41" s="65"/>
      <c r="AA41" s="65"/>
      <c r="AB41" s="65"/>
      <c r="AC41" s="65"/>
      <c r="AD41" s="65"/>
      <c r="AE41" s="65"/>
      <c r="AF41" s="65"/>
      <c r="AG41" s="65"/>
      <c r="AH41" s="65"/>
      <c r="AI41" s="65"/>
      <c r="AJ41" s="65">
        <f t="shared" si="1"/>
        <v>830100</v>
      </c>
      <c r="AK41" s="7" t="s">
        <v>1842</v>
      </c>
      <c r="AL41" s="7">
        <v>2023</v>
      </c>
      <c r="AM41" s="7" t="s">
        <v>67</v>
      </c>
      <c r="AN41" s="7"/>
      <c r="AO41" s="7"/>
      <c r="AP41" s="7"/>
      <c r="AQ41" s="7"/>
      <c r="AR41" s="7"/>
    </row>
    <row r="42" spans="1:44" hidden="1">
      <c r="A42" s="46">
        <v>1236</v>
      </c>
      <c r="B42" s="22">
        <v>2022</v>
      </c>
      <c r="C42" s="46" t="s">
        <v>983</v>
      </c>
      <c r="D42" s="46" t="s">
        <v>1039</v>
      </c>
      <c r="E42" s="20" t="s">
        <v>1040</v>
      </c>
      <c r="F42" s="20" t="s">
        <v>1016</v>
      </c>
      <c r="G42" s="20" t="s">
        <v>333</v>
      </c>
      <c r="H42" s="20" t="s">
        <v>57</v>
      </c>
      <c r="I42" s="20" t="s">
        <v>58</v>
      </c>
      <c r="J42" s="20" t="s">
        <v>1041</v>
      </c>
      <c r="K42" s="20" t="s">
        <v>1042</v>
      </c>
      <c r="L42" s="20" t="s">
        <v>1017</v>
      </c>
      <c r="M42" s="20" t="s">
        <v>879</v>
      </c>
      <c r="N42" s="20" t="s">
        <v>88</v>
      </c>
      <c r="O42" s="20" t="s">
        <v>89</v>
      </c>
      <c r="P42" s="46">
        <v>900572445</v>
      </c>
      <c r="Q42" s="20" t="s">
        <v>1043</v>
      </c>
      <c r="R42" s="92">
        <v>130000000</v>
      </c>
      <c r="S42" s="92">
        <v>130000000</v>
      </c>
      <c r="T42" s="92">
        <v>120812755</v>
      </c>
      <c r="U42" s="65">
        <v>9187245</v>
      </c>
      <c r="V42" s="65"/>
      <c r="W42" s="65"/>
      <c r="X42" s="65"/>
      <c r="Y42" s="65"/>
      <c r="Z42" s="65"/>
      <c r="AA42" s="65"/>
      <c r="AB42" s="65"/>
      <c r="AC42" s="65"/>
      <c r="AD42" s="65"/>
      <c r="AE42" s="65"/>
      <c r="AF42" s="65"/>
      <c r="AG42" s="65"/>
      <c r="AH42" s="65"/>
      <c r="AI42" s="65"/>
      <c r="AJ42" s="65">
        <f t="shared" si="1"/>
        <v>9187245</v>
      </c>
      <c r="AK42" s="7" t="s">
        <v>1842</v>
      </c>
      <c r="AL42" s="7">
        <v>2023</v>
      </c>
      <c r="AM42" s="7" t="s">
        <v>67</v>
      </c>
      <c r="AN42" s="7"/>
      <c r="AO42" s="7"/>
      <c r="AP42" s="7"/>
      <c r="AQ42" s="7"/>
      <c r="AR42" s="7"/>
    </row>
    <row r="43" spans="1:44" ht="14.25" hidden="1">
      <c r="A43" s="46">
        <v>941</v>
      </c>
      <c r="B43" s="22">
        <v>2022</v>
      </c>
      <c r="C43" s="46" t="s">
        <v>910</v>
      </c>
      <c r="D43" s="46" t="s">
        <v>914</v>
      </c>
      <c r="E43" s="20" t="s">
        <v>911</v>
      </c>
      <c r="F43" s="20" t="s">
        <v>889</v>
      </c>
      <c r="G43" s="20" t="s">
        <v>471</v>
      </c>
      <c r="H43" s="20" t="s">
        <v>472</v>
      </c>
      <c r="I43" s="20" t="s">
        <v>473</v>
      </c>
      <c r="J43" s="20" t="s">
        <v>890</v>
      </c>
      <c r="K43" s="20" t="s">
        <v>891</v>
      </c>
      <c r="L43" s="20" t="s">
        <v>898</v>
      </c>
      <c r="M43" s="20" t="s">
        <v>700</v>
      </c>
      <c r="N43" s="20" t="s">
        <v>184</v>
      </c>
      <c r="O43" s="20" t="s">
        <v>89</v>
      </c>
      <c r="P43" s="46">
        <v>901609505</v>
      </c>
      <c r="Q43" s="20" t="s">
        <v>915</v>
      </c>
      <c r="R43" s="92">
        <v>72688484</v>
      </c>
      <c r="S43" s="92">
        <v>72688484</v>
      </c>
      <c r="T43" s="92">
        <v>0</v>
      </c>
      <c r="U43" s="65">
        <v>72688484</v>
      </c>
      <c r="V43" s="65"/>
      <c r="W43" s="65"/>
      <c r="X43" s="65"/>
      <c r="Y43" s="65"/>
      <c r="Z43" s="65"/>
      <c r="AA43" s="65"/>
      <c r="AB43" s="65"/>
      <c r="AC43" s="65"/>
      <c r="AD43" s="65"/>
      <c r="AE43" s="65"/>
      <c r="AF43" s="65"/>
      <c r="AG43" s="65"/>
      <c r="AH43" s="65"/>
      <c r="AI43" s="65"/>
      <c r="AJ43" s="65">
        <f t="shared" si="1"/>
        <v>72688484</v>
      </c>
      <c r="AK43" s="18" t="s">
        <v>1827</v>
      </c>
      <c r="AL43" s="7">
        <v>2023</v>
      </c>
      <c r="AM43" s="7" t="s">
        <v>67</v>
      </c>
      <c r="AN43" s="7"/>
      <c r="AO43" s="7"/>
      <c r="AP43" s="7"/>
      <c r="AQ43" s="7"/>
      <c r="AR43" s="7"/>
    </row>
    <row r="44" spans="1:44" ht="14.25" hidden="1">
      <c r="A44" s="46">
        <v>998</v>
      </c>
      <c r="B44" s="22">
        <v>2022</v>
      </c>
      <c r="C44" s="46" t="s">
        <v>1045</v>
      </c>
      <c r="D44" s="46" t="s">
        <v>1046</v>
      </c>
      <c r="E44" s="20" t="s">
        <v>1047</v>
      </c>
      <c r="F44" s="20" t="s">
        <v>906</v>
      </c>
      <c r="G44" s="20" t="s">
        <v>781</v>
      </c>
      <c r="H44" s="20" t="s">
        <v>734</v>
      </c>
      <c r="I44" s="20" t="s">
        <v>735</v>
      </c>
      <c r="J44" s="20" t="s">
        <v>890</v>
      </c>
      <c r="K44" s="20" t="s">
        <v>891</v>
      </c>
      <c r="L44" s="20" t="s">
        <v>907</v>
      </c>
      <c r="M44" s="20" t="s">
        <v>700</v>
      </c>
      <c r="N44" s="20" t="s">
        <v>165</v>
      </c>
      <c r="O44" s="20" t="s">
        <v>89</v>
      </c>
      <c r="P44" s="46">
        <v>901622226</v>
      </c>
      <c r="Q44" s="20" t="s">
        <v>1048</v>
      </c>
      <c r="R44" s="92">
        <v>3150000000</v>
      </c>
      <c r="S44" s="92">
        <v>3150000000</v>
      </c>
      <c r="T44" s="92">
        <v>2702769812</v>
      </c>
      <c r="U44" s="65">
        <v>8473871</v>
      </c>
      <c r="V44" s="65"/>
      <c r="W44" s="65"/>
      <c r="X44" s="65"/>
      <c r="Y44" s="65"/>
      <c r="Z44" s="65"/>
      <c r="AA44" s="65"/>
      <c r="AB44" s="65"/>
      <c r="AC44" s="65"/>
      <c r="AD44" s="65"/>
      <c r="AE44" s="65"/>
      <c r="AF44" s="65"/>
      <c r="AG44" s="65"/>
      <c r="AH44" s="65"/>
      <c r="AI44" s="65"/>
      <c r="AJ44" s="65">
        <f t="shared" si="1"/>
        <v>8473871</v>
      </c>
      <c r="AK44" s="18" t="s">
        <v>1827</v>
      </c>
      <c r="AL44" s="7">
        <v>2023</v>
      </c>
      <c r="AM44" s="7" t="s">
        <v>67</v>
      </c>
      <c r="AN44" s="7"/>
      <c r="AO44" s="7"/>
      <c r="AP44" s="7"/>
      <c r="AQ44" s="7"/>
      <c r="AR44" s="7"/>
    </row>
    <row r="45" spans="1:44" ht="14.25" hidden="1">
      <c r="A45" s="46">
        <v>1131</v>
      </c>
      <c r="B45" s="22">
        <v>2022</v>
      </c>
      <c r="C45" s="46" t="s">
        <v>932</v>
      </c>
      <c r="D45" s="46" t="s">
        <v>933</v>
      </c>
      <c r="E45" s="20" t="s">
        <v>934</v>
      </c>
      <c r="F45" s="20" t="s">
        <v>889</v>
      </c>
      <c r="G45" s="20" t="s">
        <v>471</v>
      </c>
      <c r="H45" s="20" t="s">
        <v>472</v>
      </c>
      <c r="I45" s="20" t="s">
        <v>473</v>
      </c>
      <c r="J45" s="20" t="s">
        <v>890</v>
      </c>
      <c r="K45" s="20" t="s">
        <v>891</v>
      </c>
      <c r="L45" s="20" t="s">
        <v>898</v>
      </c>
      <c r="M45" s="20" t="s">
        <v>700</v>
      </c>
      <c r="N45" s="20" t="s">
        <v>184</v>
      </c>
      <c r="O45" s="20" t="s">
        <v>89</v>
      </c>
      <c r="P45" s="46">
        <v>901645052</v>
      </c>
      <c r="Q45" s="20" t="s">
        <v>935</v>
      </c>
      <c r="R45" s="92">
        <v>24113916</v>
      </c>
      <c r="S45" s="92">
        <v>24113916</v>
      </c>
      <c r="T45" s="92">
        <v>0</v>
      </c>
      <c r="U45" s="65">
        <v>24113916</v>
      </c>
      <c r="V45" s="65"/>
      <c r="W45" s="65"/>
      <c r="X45" s="65"/>
      <c r="Y45" s="65"/>
      <c r="Z45" s="65"/>
      <c r="AA45" s="65"/>
      <c r="AB45" s="65"/>
      <c r="AC45" s="65"/>
      <c r="AD45" s="65"/>
      <c r="AE45" s="65"/>
      <c r="AF45" s="65"/>
      <c r="AG45" s="65"/>
      <c r="AH45" s="65"/>
      <c r="AI45" s="65"/>
      <c r="AJ45" s="65">
        <f t="shared" si="1"/>
        <v>24113916</v>
      </c>
      <c r="AK45" s="18" t="s">
        <v>1827</v>
      </c>
      <c r="AL45" s="7">
        <v>2023</v>
      </c>
      <c r="AM45" s="7" t="s">
        <v>67</v>
      </c>
      <c r="AN45" s="7"/>
      <c r="AO45" s="7"/>
      <c r="AP45" s="7"/>
      <c r="AQ45" s="7"/>
      <c r="AR45" s="7"/>
    </row>
    <row r="46" spans="1:44" ht="14.25" hidden="1">
      <c r="A46" s="46">
        <v>1279</v>
      </c>
      <c r="B46" s="22">
        <v>2022</v>
      </c>
      <c r="C46" s="46" t="s">
        <v>1050</v>
      </c>
      <c r="D46" s="46" t="s">
        <v>1051</v>
      </c>
      <c r="E46" s="20" t="s">
        <v>1052</v>
      </c>
      <c r="F46" s="20" t="s">
        <v>889</v>
      </c>
      <c r="G46" s="20" t="s">
        <v>471</v>
      </c>
      <c r="H46" s="20" t="s">
        <v>472</v>
      </c>
      <c r="I46" s="20" t="s">
        <v>473</v>
      </c>
      <c r="J46" s="20" t="s">
        <v>890</v>
      </c>
      <c r="K46" s="20" t="s">
        <v>891</v>
      </c>
      <c r="L46" s="20" t="s">
        <v>892</v>
      </c>
      <c r="M46" s="20" t="s">
        <v>700</v>
      </c>
      <c r="N46" s="20" t="s">
        <v>165</v>
      </c>
      <c r="O46" s="20" t="s">
        <v>89</v>
      </c>
      <c r="P46" s="46">
        <v>901664289</v>
      </c>
      <c r="Q46" s="20" t="s">
        <v>1053</v>
      </c>
      <c r="R46" s="92">
        <v>1557314264</v>
      </c>
      <c r="S46" s="92">
        <v>1557314264</v>
      </c>
      <c r="T46" s="92">
        <v>1555394309</v>
      </c>
      <c r="U46" s="65">
        <v>1919955</v>
      </c>
      <c r="V46" s="65"/>
      <c r="W46" s="65"/>
      <c r="X46" s="65"/>
      <c r="Y46" s="65"/>
      <c r="Z46" s="65"/>
      <c r="AA46" s="65"/>
      <c r="AB46" s="65"/>
      <c r="AC46" s="65"/>
      <c r="AD46" s="65"/>
      <c r="AE46" s="65"/>
      <c r="AF46" s="65"/>
      <c r="AG46" s="65"/>
      <c r="AH46" s="65"/>
      <c r="AI46" s="65"/>
      <c r="AJ46" s="65">
        <f t="shared" si="1"/>
        <v>1919955</v>
      </c>
      <c r="AK46" s="18" t="s">
        <v>1827</v>
      </c>
      <c r="AL46" s="7">
        <v>2023</v>
      </c>
      <c r="AM46" s="7" t="s">
        <v>67</v>
      </c>
      <c r="AN46" s="7"/>
      <c r="AO46" s="7"/>
      <c r="AP46" s="7"/>
      <c r="AQ46" s="7"/>
      <c r="AR46" s="7"/>
    </row>
    <row r="47" spans="1:44" ht="14.25" hidden="1">
      <c r="A47" s="46">
        <v>1070</v>
      </c>
      <c r="B47" s="22">
        <v>2022</v>
      </c>
      <c r="C47" s="46" t="s">
        <v>982</v>
      </c>
      <c r="D47" s="46" t="s">
        <v>983</v>
      </c>
      <c r="E47" s="20" t="s">
        <v>1595</v>
      </c>
      <c r="F47" s="20" t="s">
        <v>975</v>
      </c>
      <c r="G47" s="20" t="s">
        <v>828</v>
      </c>
      <c r="H47" s="20" t="s">
        <v>721</v>
      </c>
      <c r="I47" s="20" t="s">
        <v>722</v>
      </c>
      <c r="J47" s="20" t="s">
        <v>890</v>
      </c>
      <c r="K47" s="20" t="s">
        <v>891</v>
      </c>
      <c r="L47" s="20" t="s">
        <v>976</v>
      </c>
      <c r="M47" s="20" t="s">
        <v>700</v>
      </c>
      <c r="N47" s="20" t="s">
        <v>165</v>
      </c>
      <c r="O47" s="20" t="s">
        <v>89</v>
      </c>
      <c r="P47" s="46">
        <v>901639134</v>
      </c>
      <c r="Q47" s="20" t="s">
        <v>986</v>
      </c>
      <c r="R47" s="92">
        <v>2271229701</v>
      </c>
      <c r="S47" s="92">
        <v>2271229701</v>
      </c>
      <c r="T47" s="92">
        <v>686070156</v>
      </c>
      <c r="U47" s="65">
        <v>227122973</v>
      </c>
      <c r="V47" s="65"/>
      <c r="W47" s="65"/>
      <c r="X47" s="65"/>
      <c r="Y47" s="65"/>
      <c r="Z47" s="65"/>
      <c r="AA47" s="65"/>
      <c r="AB47" s="65"/>
      <c r="AC47" s="65"/>
      <c r="AD47" s="65"/>
      <c r="AE47" s="65"/>
      <c r="AF47" s="65"/>
      <c r="AG47" s="65"/>
      <c r="AH47" s="65"/>
      <c r="AI47" s="65"/>
      <c r="AJ47" s="65">
        <f t="shared" si="1"/>
        <v>227122973</v>
      </c>
      <c r="AK47" s="18" t="s">
        <v>1827</v>
      </c>
      <c r="AL47" s="7">
        <v>2023</v>
      </c>
      <c r="AM47" s="7" t="s">
        <v>67</v>
      </c>
      <c r="AN47" s="7"/>
      <c r="AO47" s="7"/>
      <c r="AP47" s="7"/>
      <c r="AQ47" s="7"/>
      <c r="AR47" s="7"/>
    </row>
    <row r="48" spans="1:44" ht="14.25" hidden="1">
      <c r="A48" s="46">
        <v>1116</v>
      </c>
      <c r="B48" s="22">
        <v>2022</v>
      </c>
      <c r="C48" s="46" t="s">
        <v>1059</v>
      </c>
      <c r="D48" s="46" t="s">
        <v>1060</v>
      </c>
      <c r="E48" s="20" t="s">
        <v>1061</v>
      </c>
      <c r="F48" s="20" t="s">
        <v>1062</v>
      </c>
      <c r="G48" s="20" t="s">
        <v>1063</v>
      </c>
      <c r="H48" s="20" t="s">
        <v>721</v>
      </c>
      <c r="I48" s="20" t="s">
        <v>722</v>
      </c>
      <c r="J48" s="20" t="s">
        <v>958</v>
      </c>
      <c r="K48" s="20" t="s">
        <v>959</v>
      </c>
      <c r="L48" s="20" t="s">
        <v>1064</v>
      </c>
      <c r="M48" s="20" t="s">
        <v>700</v>
      </c>
      <c r="N48" s="20" t="s">
        <v>184</v>
      </c>
      <c r="O48" s="20" t="s">
        <v>89</v>
      </c>
      <c r="P48" s="46">
        <v>900426155</v>
      </c>
      <c r="Q48" s="20" t="s">
        <v>1065</v>
      </c>
      <c r="R48" s="92">
        <v>216083655</v>
      </c>
      <c r="S48" s="92">
        <v>216083655</v>
      </c>
      <c r="T48" s="92">
        <v>144123155</v>
      </c>
      <c r="U48" s="65">
        <v>3384202</v>
      </c>
      <c r="V48" s="65"/>
      <c r="W48" s="65"/>
      <c r="X48" s="65"/>
      <c r="Y48" s="65"/>
      <c r="Z48" s="65"/>
      <c r="AA48" s="65"/>
      <c r="AB48" s="65"/>
      <c r="AC48" s="65"/>
      <c r="AD48" s="65"/>
      <c r="AE48" s="65"/>
      <c r="AF48" s="65"/>
      <c r="AG48" s="65"/>
      <c r="AH48" s="65"/>
      <c r="AI48" s="65"/>
      <c r="AJ48" s="65">
        <f t="shared" si="1"/>
        <v>3384202</v>
      </c>
      <c r="AK48" s="18" t="s">
        <v>1827</v>
      </c>
      <c r="AL48" s="7">
        <v>2023</v>
      </c>
      <c r="AM48" s="7" t="s">
        <v>67</v>
      </c>
      <c r="AN48" s="7"/>
      <c r="AO48" s="7"/>
      <c r="AP48" s="7"/>
      <c r="AQ48" s="7"/>
      <c r="AR48" s="7"/>
    </row>
    <row r="49" spans="1:44" ht="14.25" hidden="1">
      <c r="A49" s="46">
        <v>1176</v>
      </c>
      <c r="B49" s="22">
        <v>2022</v>
      </c>
      <c r="C49" s="46" t="s">
        <v>1067</v>
      </c>
      <c r="D49" s="46" t="s">
        <v>1068</v>
      </c>
      <c r="E49" s="20" t="s">
        <v>1069</v>
      </c>
      <c r="F49" s="20" t="s">
        <v>1062</v>
      </c>
      <c r="G49" s="20" t="s">
        <v>1063</v>
      </c>
      <c r="H49" s="20" t="s">
        <v>721</v>
      </c>
      <c r="I49" s="20" t="s">
        <v>722</v>
      </c>
      <c r="J49" s="20" t="s">
        <v>958</v>
      </c>
      <c r="K49" s="20" t="s">
        <v>959</v>
      </c>
      <c r="L49" s="20" t="s">
        <v>1064</v>
      </c>
      <c r="M49" s="20" t="s">
        <v>700</v>
      </c>
      <c r="N49" s="20" t="s">
        <v>165</v>
      </c>
      <c r="O49" s="20" t="s">
        <v>89</v>
      </c>
      <c r="P49" s="46">
        <v>901649259</v>
      </c>
      <c r="Q49" s="20" t="s">
        <v>1070</v>
      </c>
      <c r="R49" s="92">
        <v>2213936045</v>
      </c>
      <c r="S49" s="92">
        <v>2213936045</v>
      </c>
      <c r="T49" s="92">
        <v>1849593002</v>
      </c>
      <c r="U49" s="65">
        <v>363283609</v>
      </c>
      <c r="V49" s="65"/>
      <c r="W49" s="65"/>
      <c r="X49" s="65"/>
      <c r="Y49" s="65"/>
      <c r="Z49" s="65"/>
      <c r="AA49" s="65"/>
      <c r="AB49" s="65"/>
      <c r="AC49" s="65"/>
      <c r="AD49" s="65"/>
      <c r="AE49" s="65"/>
      <c r="AF49" s="65"/>
      <c r="AG49" s="65"/>
      <c r="AH49" s="65"/>
      <c r="AI49" s="65"/>
      <c r="AJ49" s="65">
        <f t="shared" si="1"/>
        <v>363283609</v>
      </c>
      <c r="AK49" s="18" t="s">
        <v>1827</v>
      </c>
      <c r="AL49" s="7">
        <v>2023</v>
      </c>
      <c r="AM49" s="7" t="s">
        <v>67</v>
      </c>
      <c r="AN49" s="7"/>
      <c r="AO49" s="7"/>
      <c r="AP49" s="7"/>
      <c r="AQ49" s="7"/>
      <c r="AR49" s="7"/>
    </row>
    <row r="50" spans="1:44" ht="14.25" hidden="1">
      <c r="A50" s="46">
        <v>1275</v>
      </c>
      <c r="B50" s="22">
        <v>2022</v>
      </c>
      <c r="C50" s="46" t="s">
        <v>1072</v>
      </c>
      <c r="D50" s="46" t="s">
        <v>1073</v>
      </c>
      <c r="E50" s="20" t="s">
        <v>1074</v>
      </c>
      <c r="F50" s="20" t="s">
        <v>975</v>
      </c>
      <c r="G50" s="20" t="s">
        <v>828</v>
      </c>
      <c r="H50" s="20" t="s">
        <v>57</v>
      </c>
      <c r="I50" s="20" t="s">
        <v>58</v>
      </c>
      <c r="J50" s="20" t="s">
        <v>890</v>
      </c>
      <c r="K50" s="20" t="s">
        <v>891</v>
      </c>
      <c r="L50" s="20" t="s">
        <v>976</v>
      </c>
      <c r="M50" s="20" t="s">
        <v>700</v>
      </c>
      <c r="N50" s="20" t="s">
        <v>165</v>
      </c>
      <c r="O50" s="20" t="s">
        <v>89</v>
      </c>
      <c r="P50" s="46">
        <v>901663652</v>
      </c>
      <c r="Q50" s="20" t="s">
        <v>1075</v>
      </c>
      <c r="R50" s="92">
        <v>3300000000</v>
      </c>
      <c r="S50" s="92">
        <v>3300000000</v>
      </c>
      <c r="T50" s="92">
        <v>1843665060</v>
      </c>
      <c r="U50" s="65">
        <v>350724132</v>
      </c>
      <c r="V50" s="65"/>
      <c r="W50" s="65"/>
      <c r="X50" s="65"/>
      <c r="Y50" s="65"/>
      <c r="Z50" s="65"/>
      <c r="AA50" s="65"/>
      <c r="AB50" s="65"/>
      <c r="AC50" s="65"/>
      <c r="AD50" s="65"/>
      <c r="AE50" s="65"/>
      <c r="AF50" s="65"/>
      <c r="AG50" s="66"/>
      <c r="AH50" s="65"/>
      <c r="AI50" s="65"/>
      <c r="AJ50" s="65">
        <f t="shared" si="1"/>
        <v>350724132</v>
      </c>
      <c r="AK50" s="18" t="s">
        <v>1827</v>
      </c>
      <c r="AL50" s="7">
        <v>2023</v>
      </c>
      <c r="AM50" s="7" t="s">
        <v>67</v>
      </c>
      <c r="AN50" s="7"/>
      <c r="AO50" s="7"/>
      <c r="AP50" s="7"/>
      <c r="AQ50" s="7"/>
      <c r="AR50" s="7"/>
    </row>
    <row r="51" spans="1:44" hidden="1">
      <c r="A51" s="46">
        <v>741</v>
      </c>
      <c r="B51" s="22">
        <v>2023</v>
      </c>
      <c r="C51" s="46" t="s">
        <v>1521</v>
      </c>
      <c r="D51" s="46" t="s">
        <v>1522</v>
      </c>
      <c r="E51" s="20" t="s">
        <v>1443</v>
      </c>
      <c r="F51" s="20" t="s">
        <v>1486</v>
      </c>
      <c r="G51" s="20" t="s">
        <v>489</v>
      </c>
      <c r="H51" s="20" t="s">
        <v>1496</v>
      </c>
      <c r="I51" s="20" t="s">
        <v>1497</v>
      </c>
      <c r="J51" s="20" t="s">
        <v>876</v>
      </c>
      <c r="K51" s="20" t="s">
        <v>877</v>
      </c>
      <c r="L51" s="20" t="s">
        <v>1513</v>
      </c>
      <c r="M51" s="20" t="s">
        <v>688</v>
      </c>
      <c r="N51" s="20" t="s">
        <v>63</v>
      </c>
      <c r="O51" s="20" t="s">
        <v>64</v>
      </c>
      <c r="P51" s="20">
        <v>1002865520</v>
      </c>
      <c r="Q51" s="20" t="s">
        <v>1408</v>
      </c>
      <c r="R51" s="92">
        <v>166667</v>
      </c>
      <c r="S51" s="92">
        <v>166667</v>
      </c>
      <c r="T51" s="92">
        <v>0</v>
      </c>
      <c r="U51" s="65">
        <v>166667</v>
      </c>
      <c r="V51" s="65"/>
      <c r="W51" s="65"/>
      <c r="X51" s="65"/>
      <c r="Y51" s="65"/>
      <c r="Z51" s="65"/>
      <c r="AA51" s="65"/>
      <c r="AB51" s="65"/>
      <c r="AC51" s="65"/>
      <c r="AD51" s="65"/>
      <c r="AE51" s="65"/>
      <c r="AF51" s="65"/>
      <c r="AG51" s="66"/>
      <c r="AH51" s="65"/>
      <c r="AI51" s="65"/>
      <c r="AJ51" s="65">
        <f t="shared" si="1"/>
        <v>166667</v>
      </c>
      <c r="AK51" s="7" t="s">
        <v>66</v>
      </c>
      <c r="AL51" s="7">
        <v>2024</v>
      </c>
      <c r="AM51" s="246" t="s">
        <v>1519</v>
      </c>
      <c r="AN51" s="7"/>
      <c r="AO51" s="253"/>
      <c r="AP51" s="253"/>
      <c r="AQ51" s="253"/>
      <c r="AR51" s="7"/>
    </row>
    <row r="52" spans="1:44" ht="14.25" hidden="1">
      <c r="A52" s="46">
        <v>1279</v>
      </c>
      <c r="B52" s="22">
        <v>2023</v>
      </c>
      <c r="C52" s="46" t="s">
        <v>1523</v>
      </c>
      <c r="D52" s="46" t="s">
        <v>1524</v>
      </c>
      <c r="E52" s="20" t="s">
        <v>1444</v>
      </c>
      <c r="F52" s="20" t="s">
        <v>889</v>
      </c>
      <c r="G52" s="20" t="s">
        <v>471</v>
      </c>
      <c r="H52" s="20" t="s">
        <v>472</v>
      </c>
      <c r="I52" s="20" t="s">
        <v>473</v>
      </c>
      <c r="J52" s="20" t="s">
        <v>890</v>
      </c>
      <c r="K52" s="20" t="s">
        <v>891</v>
      </c>
      <c r="L52" s="20" t="s">
        <v>892</v>
      </c>
      <c r="M52" s="20" t="s">
        <v>700</v>
      </c>
      <c r="N52" s="20" t="s">
        <v>165</v>
      </c>
      <c r="O52" s="20" t="s">
        <v>89</v>
      </c>
      <c r="P52" s="20">
        <v>901664289</v>
      </c>
      <c r="Q52" s="20" t="s">
        <v>1053</v>
      </c>
      <c r="R52" s="92">
        <v>87033583</v>
      </c>
      <c r="S52" s="92">
        <v>87033583</v>
      </c>
      <c r="T52" s="92">
        <v>0</v>
      </c>
      <c r="U52" s="65">
        <v>87033583</v>
      </c>
      <c r="V52" s="65"/>
      <c r="W52" s="65"/>
      <c r="X52" s="65"/>
      <c r="Y52" s="65"/>
      <c r="Z52" s="65"/>
      <c r="AA52" s="65"/>
      <c r="AB52" s="65"/>
      <c r="AC52" s="65"/>
      <c r="AD52" s="65"/>
      <c r="AE52" s="65"/>
      <c r="AF52" s="65"/>
      <c r="AG52" s="66"/>
      <c r="AH52" s="65"/>
      <c r="AI52" s="65"/>
      <c r="AJ52" s="65">
        <f t="shared" si="1"/>
        <v>87033583</v>
      </c>
      <c r="AK52" s="18" t="s">
        <v>1827</v>
      </c>
      <c r="AL52" s="7">
        <v>2024</v>
      </c>
      <c r="AM52" s="246" t="s">
        <v>1519</v>
      </c>
      <c r="AN52" s="7"/>
      <c r="AO52" s="7"/>
      <c r="AP52" s="7"/>
      <c r="AQ52" s="7"/>
      <c r="AR52" s="7"/>
    </row>
    <row r="53" spans="1:44" ht="14.25" hidden="1">
      <c r="A53" s="46">
        <v>1122</v>
      </c>
      <c r="B53" s="22">
        <v>2023</v>
      </c>
      <c r="C53" s="46" t="s">
        <v>598</v>
      </c>
      <c r="D53" s="46" t="s">
        <v>1525</v>
      </c>
      <c r="E53" s="20" t="s">
        <v>1445</v>
      </c>
      <c r="F53" s="20" t="s">
        <v>906</v>
      </c>
      <c r="G53" s="20" t="s">
        <v>781</v>
      </c>
      <c r="H53" s="20" t="s">
        <v>734</v>
      </c>
      <c r="I53" s="20" t="s">
        <v>735</v>
      </c>
      <c r="J53" s="20" t="s">
        <v>958</v>
      </c>
      <c r="K53" s="20" t="s">
        <v>959</v>
      </c>
      <c r="L53" s="20" t="s">
        <v>907</v>
      </c>
      <c r="M53" s="20" t="s">
        <v>700</v>
      </c>
      <c r="N53" s="20" t="s">
        <v>152</v>
      </c>
      <c r="O53" s="20" t="s">
        <v>89</v>
      </c>
      <c r="P53" s="20">
        <v>900771072</v>
      </c>
      <c r="Q53" s="20" t="s">
        <v>1409</v>
      </c>
      <c r="R53" s="92">
        <v>4049719</v>
      </c>
      <c r="S53" s="92">
        <v>4049719</v>
      </c>
      <c r="T53" s="92">
        <v>0</v>
      </c>
      <c r="U53" s="65">
        <v>4049719</v>
      </c>
      <c r="V53" s="65"/>
      <c r="W53" s="65"/>
      <c r="X53" s="65"/>
      <c r="Y53" s="65"/>
      <c r="Z53" s="65"/>
      <c r="AA53" s="65"/>
      <c r="AB53" s="65"/>
      <c r="AC53" s="65"/>
      <c r="AD53" s="65"/>
      <c r="AE53" s="65"/>
      <c r="AF53" s="65"/>
      <c r="AG53" s="66"/>
      <c r="AH53" s="65"/>
      <c r="AI53" s="65"/>
      <c r="AJ53" s="65">
        <f t="shared" si="1"/>
        <v>4049719</v>
      </c>
      <c r="AK53" s="18" t="s">
        <v>1827</v>
      </c>
      <c r="AL53" s="7">
        <v>2024</v>
      </c>
      <c r="AM53" s="246" t="s">
        <v>1519</v>
      </c>
      <c r="AN53" s="7"/>
      <c r="AO53" s="7"/>
      <c r="AP53" s="7"/>
      <c r="AQ53" s="7"/>
      <c r="AR53" s="7"/>
    </row>
    <row r="54" spans="1:44" hidden="1">
      <c r="A54" s="46">
        <v>858</v>
      </c>
      <c r="B54" s="22">
        <v>2023</v>
      </c>
      <c r="C54" s="46" t="s">
        <v>1526</v>
      </c>
      <c r="D54" s="46" t="s">
        <v>903</v>
      </c>
      <c r="E54" s="20" t="s">
        <v>1446</v>
      </c>
      <c r="F54" s="20" t="s">
        <v>1486</v>
      </c>
      <c r="G54" s="20" t="s">
        <v>489</v>
      </c>
      <c r="H54" s="20" t="s">
        <v>1496</v>
      </c>
      <c r="I54" s="20" t="s">
        <v>1497</v>
      </c>
      <c r="J54" s="20" t="s">
        <v>876</v>
      </c>
      <c r="K54" s="20" t="s">
        <v>877</v>
      </c>
      <c r="L54" s="20" t="s">
        <v>1513</v>
      </c>
      <c r="M54" s="20" t="s">
        <v>688</v>
      </c>
      <c r="N54" s="20" t="s">
        <v>63</v>
      </c>
      <c r="O54" s="20" t="s">
        <v>64</v>
      </c>
      <c r="P54" s="20">
        <v>32672054</v>
      </c>
      <c r="Q54" s="20" t="s">
        <v>1410</v>
      </c>
      <c r="R54" s="92">
        <v>7440000</v>
      </c>
      <c r="S54" s="92">
        <v>7440000</v>
      </c>
      <c r="T54" s="92">
        <v>7200000</v>
      </c>
      <c r="U54" s="65">
        <v>240000</v>
      </c>
      <c r="V54" s="65"/>
      <c r="W54" s="65"/>
      <c r="X54" s="65"/>
      <c r="Y54" s="65"/>
      <c r="Z54" s="65"/>
      <c r="AA54" s="65"/>
      <c r="AB54" s="65"/>
      <c r="AC54" s="65"/>
      <c r="AD54" s="65"/>
      <c r="AE54" s="65"/>
      <c r="AF54" s="65"/>
      <c r="AG54" s="66"/>
      <c r="AH54" s="65"/>
      <c r="AI54" s="65"/>
      <c r="AJ54" s="65">
        <f t="shared" si="1"/>
        <v>240000</v>
      </c>
      <c r="AK54" s="7" t="s">
        <v>66</v>
      </c>
      <c r="AL54" s="7">
        <v>2024</v>
      </c>
      <c r="AM54" s="246" t="s">
        <v>1519</v>
      </c>
      <c r="AN54" s="7"/>
      <c r="AO54" s="253"/>
      <c r="AP54" s="253"/>
      <c r="AQ54" s="253"/>
      <c r="AR54" s="7"/>
    </row>
    <row r="55" spans="1:44" hidden="1">
      <c r="A55" s="46">
        <v>587</v>
      </c>
      <c r="B55" s="22">
        <v>2023</v>
      </c>
      <c r="C55" s="46" t="s">
        <v>1527</v>
      </c>
      <c r="D55" s="46" t="s">
        <v>1528</v>
      </c>
      <c r="E55" s="20" t="s">
        <v>1447</v>
      </c>
      <c r="F55" s="20" t="s">
        <v>1486</v>
      </c>
      <c r="G55" s="20" t="s">
        <v>489</v>
      </c>
      <c r="H55" s="20" t="s">
        <v>1498</v>
      </c>
      <c r="I55" s="20" t="s">
        <v>1499</v>
      </c>
      <c r="J55" s="20" t="s">
        <v>876</v>
      </c>
      <c r="K55" s="20" t="s">
        <v>877</v>
      </c>
      <c r="L55" s="20" t="s">
        <v>1513</v>
      </c>
      <c r="M55" s="20" t="s">
        <v>688</v>
      </c>
      <c r="N55" s="20" t="s">
        <v>63</v>
      </c>
      <c r="O55" s="20" t="s">
        <v>64</v>
      </c>
      <c r="P55" s="20">
        <v>52149393</v>
      </c>
      <c r="Q55" s="20" t="s">
        <v>1411</v>
      </c>
      <c r="R55" s="92">
        <v>5298000</v>
      </c>
      <c r="S55" s="92">
        <v>5298000</v>
      </c>
      <c r="T55" s="92">
        <v>5081700</v>
      </c>
      <c r="U55" s="65">
        <v>216300</v>
      </c>
      <c r="V55" s="65"/>
      <c r="W55" s="65"/>
      <c r="X55" s="65"/>
      <c r="Y55" s="65"/>
      <c r="Z55" s="65"/>
      <c r="AA55" s="65"/>
      <c r="AB55" s="65"/>
      <c r="AC55" s="65"/>
      <c r="AD55" s="65"/>
      <c r="AE55" s="65"/>
      <c r="AF55" s="65"/>
      <c r="AG55" s="66"/>
      <c r="AH55" s="65"/>
      <c r="AI55" s="65"/>
      <c r="AJ55" s="65">
        <f t="shared" si="1"/>
        <v>216300</v>
      </c>
      <c r="AK55" s="7" t="s">
        <v>66</v>
      </c>
      <c r="AL55" s="7">
        <v>2024</v>
      </c>
      <c r="AM55" s="246" t="s">
        <v>1519</v>
      </c>
      <c r="AN55" s="7"/>
      <c r="AO55" s="253"/>
      <c r="AP55" s="253"/>
      <c r="AQ55" s="253"/>
      <c r="AR55" s="7"/>
    </row>
    <row r="56" spans="1:44" ht="14.25" hidden="1">
      <c r="A56" s="46">
        <v>1054</v>
      </c>
      <c r="B56" s="22">
        <v>2023</v>
      </c>
      <c r="C56" s="46" t="s">
        <v>1529</v>
      </c>
      <c r="D56" s="46" t="s">
        <v>1530</v>
      </c>
      <c r="E56" s="20" t="s">
        <v>1448</v>
      </c>
      <c r="F56" s="20" t="s">
        <v>1487</v>
      </c>
      <c r="G56" s="20" t="s">
        <v>1488</v>
      </c>
      <c r="H56" s="20" t="s">
        <v>472</v>
      </c>
      <c r="I56" s="20" t="s">
        <v>473</v>
      </c>
      <c r="J56" s="20" t="s">
        <v>1505</v>
      </c>
      <c r="K56" s="20" t="s">
        <v>1506</v>
      </c>
      <c r="L56" s="20" t="s">
        <v>1514</v>
      </c>
      <c r="M56" s="20" t="s">
        <v>670</v>
      </c>
      <c r="N56" s="20" t="s">
        <v>63</v>
      </c>
      <c r="O56" s="20" t="s">
        <v>89</v>
      </c>
      <c r="P56" s="20">
        <v>901441856</v>
      </c>
      <c r="Q56" s="20" t="s">
        <v>1412</v>
      </c>
      <c r="R56" s="92">
        <v>46446766</v>
      </c>
      <c r="S56" s="92">
        <v>46446766</v>
      </c>
      <c r="T56" s="92">
        <v>20466556</v>
      </c>
      <c r="U56" s="65">
        <v>25980210</v>
      </c>
      <c r="V56" s="65">
        <v>25980210</v>
      </c>
      <c r="W56" s="65"/>
      <c r="X56" s="65"/>
      <c r="Y56" s="65"/>
      <c r="Z56" s="65"/>
      <c r="AA56" s="65"/>
      <c r="AB56" s="65"/>
      <c r="AC56" s="65"/>
      <c r="AD56" s="65"/>
      <c r="AE56" s="65"/>
      <c r="AF56" s="65"/>
      <c r="AG56" s="66"/>
      <c r="AH56" s="65">
        <v>25980210</v>
      </c>
      <c r="AI56" s="65"/>
      <c r="AJ56" s="65">
        <f t="shared" ref="AJ56:AJ87" si="2">+U56-AH56-AI56</f>
        <v>0</v>
      </c>
      <c r="AK56" s="18" t="s">
        <v>1826</v>
      </c>
      <c r="AL56" s="7">
        <v>2024</v>
      </c>
      <c r="AM56" s="260" t="s">
        <v>1519</v>
      </c>
      <c r="AN56" s="7"/>
      <c r="AO56" s="7"/>
      <c r="AP56" s="7"/>
      <c r="AQ56" s="7"/>
      <c r="AR56" s="7" t="s">
        <v>1843</v>
      </c>
    </row>
    <row r="57" spans="1:44" hidden="1">
      <c r="A57" s="46">
        <v>238</v>
      </c>
      <c r="B57" s="22">
        <v>2023</v>
      </c>
      <c r="C57" s="46" t="s">
        <v>1531</v>
      </c>
      <c r="D57" s="46" t="s">
        <v>1532</v>
      </c>
      <c r="E57" s="20" t="s">
        <v>1449</v>
      </c>
      <c r="F57" s="20" t="s">
        <v>1486</v>
      </c>
      <c r="G57" s="20" t="s">
        <v>489</v>
      </c>
      <c r="H57" s="20" t="s">
        <v>1496</v>
      </c>
      <c r="I57" s="20" t="s">
        <v>1497</v>
      </c>
      <c r="J57" s="20" t="s">
        <v>876</v>
      </c>
      <c r="K57" s="20" t="s">
        <v>877</v>
      </c>
      <c r="L57" s="20" t="s">
        <v>1513</v>
      </c>
      <c r="M57" s="20" t="s">
        <v>688</v>
      </c>
      <c r="N57" s="20" t="s">
        <v>63</v>
      </c>
      <c r="O57" s="20" t="s">
        <v>64</v>
      </c>
      <c r="P57" s="20">
        <v>79604924</v>
      </c>
      <c r="Q57" s="20" t="s">
        <v>1413</v>
      </c>
      <c r="R57" s="92">
        <v>952750</v>
      </c>
      <c r="S57" s="92">
        <v>952750</v>
      </c>
      <c r="T57" s="92">
        <v>0</v>
      </c>
      <c r="U57" s="65">
        <v>952750</v>
      </c>
      <c r="V57" s="65"/>
      <c r="W57" s="65"/>
      <c r="X57" s="65"/>
      <c r="Y57" s="65"/>
      <c r="Z57" s="65"/>
      <c r="AA57" s="65"/>
      <c r="AB57" s="65"/>
      <c r="AC57" s="65"/>
      <c r="AD57" s="65"/>
      <c r="AE57" s="65"/>
      <c r="AF57" s="65"/>
      <c r="AG57" s="66"/>
      <c r="AH57" s="65"/>
      <c r="AI57" s="65"/>
      <c r="AJ57" s="65">
        <f t="shared" si="2"/>
        <v>952750</v>
      </c>
      <c r="AK57" s="7" t="s">
        <v>66</v>
      </c>
      <c r="AL57" s="7">
        <v>2024</v>
      </c>
      <c r="AM57" s="246" t="s">
        <v>1519</v>
      </c>
      <c r="AN57" s="7"/>
      <c r="AO57" s="253"/>
      <c r="AP57" s="253"/>
      <c r="AQ57" s="253"/>
      <c r="AR57" s="7"/>
    </row>
    <row r="58" spans="1:44" hidden="1">
      <c r="A58" s="46">
        <v>643</v>
      </c>
      <c r="B58" s="22">
        <v>2023</v>
      </c>
      <c r="C58" s="46" t="s">
        <v>1533</v>
      </c>
      <c r="D58" s="46" t="s">
        <v>1534</v>
      </c>
      <c r="E58" s="20" t="s">
        <v>1450</v>
      </c>
      <c r="F58" s="20" t="s">
        <v>1486</v>
      </c>
      <c r="G58" s="20" t="s">
        <v>489</v>
      </c>
      <c r="H58" s="20" t="s">
        <v>1496</v>
      </c>
      <c r="I58" s="20" t="s">
        <v>1497</v>
      </c>
      <c r="J58" s="20" t="s">
        <v>876</v>
      </c>
      <c r="K58" s="20" t="s">
        <v>877</v>
      </c>
      <c r="L58" s="20" t="s">
        <v>1513</v>
      </c>
      <c r="M58" s="20" t="s">
        <v>688</v>
      </c>
      <c r="N58" s="20" t="s">
        <v>63</v>
      </c>
      <c r="O58" s="20" t="s">
        <v>64</v>
      </c>
      <c r="P58" s="20">
        <v>1010071439</v>
      </c>
      <c r="Q58" s="20" t="s">
        <v>1414</v>
      </c>
      <c r="R58" s="92">
        <v>6608333</v>
      </c>
      <c r="S58" s="92">
        <v>6608333</v>
      </c>
      <c r="T58" s="92">
        <v>6100000</v>
      </c>
      <c r="U58" s="65">
        <v>508333</v>
      </c>
      <c r="V58" s="65"/>
      <c r="W58" s="65"/>
      <c r="X58" s="65"/>
      <c r="Y58" s="65"/>
      <c r="Z58" s="65"/>
      <c r="AA58" s="65"/>
      <c r="AB58" s="65"/>
      <c r="AC58" s="65"/>
      <c r="AD58" s="65"/>
      <c r="AE58" s="65"/>
      <c r="AF58" s="65"/>
      <c r="AG58" s="66"/>
      <c r="AH58" s="65"/>
      <c r="AI58" s="65"/>
      <c r="AJ58" s="65">
        <f t="shared" si="2"/>
        <v>508333</v>
      </c>
      <c r="AK58" s="7" t="s">
        <v>66</v>
      </c>
      <c r="AL58" s="7">
        <v>2024</v>
      </c>
      <c r="AM58" s="246" t="s">
        <v>1519</v>
      </c>
      <c r="AN58" s="7"/>
      <c r="AO58" s="253"/>
      <c r="AP58" s="253"/>
      <c r="AQ58" s="253"/>
      <c r="AR58" s="7"/>
    </row>
    <row r="59" spans="1:44" hidden="1">
      <c r="A59" s="46">
        <v>1156</v>
      </c>
      <c r="B59" s="22">
        <v>2023</v>
      </c>
      <c r="C59" s="46" t="s">
        <v>1535</v>
      </c>
      <c r="D59" s="46" t="s">
        <v>1536</v>
      </c>
      <c r="E59" s="20" t="s">
        <v>1451</v>
      </c>
      <c r="F59" s="20" t="s">
        <v>1486</v>
      </c>
      <c r="G59" s="20" t="s">
        <v>489</v>
      </c>
      <c r="H59" s="20" t="s">
        <v>1498</v>
      </c>
      <c r="I59" s="20" t="s">
        <v>1499</v>
      </c>
      <c r="J59" s="20" t="s">
        <v>876</v>
      </c>
      <c r="K59" s="20" t="s">
        <v>877</v>
      </c>
      <c r="L59" s="20" t="s">
        <v>1513</v>
      </c>
      <c r="M59" s="20" t="s">
        <v>688</v>
      </c>
      <c r="N59" s="20" t="s">
        <v>63</v>
      </c>
      <c r="O59" s="20" t="s">
        <v>64</v>
      </c>
      <c r="P59" s="20">
        <v>19292752</v>
      </c>
      <c r="Q59" s="20" t="s">
        <v>1415</v>
      </c>
      <c r="R59" s="92">
        <v>5716500</v>
      </c>
      <c r="S59" s="92">
        <v>5716500</v>
      </c>
      <c r="T59" s="92">
        <v>5525950</v>
      </c>
      <c r="U59" s="65">
        <v>190550</v>
      </c>
      <c r="V59" s="65"/>
      <c r="W59" s="65"/>
      <c r="X59" s="65"/>
      <c r="Y59" s="65"/>
      <c r="Z59" s="65"/>
      <c r="AA59" s="65"/>
      <c r="AB59" s="65"/>
      <c r="AC59" s="65"/>
      <c r="AD59" s="65"/>
      <c r="AE59" s="65"/>
      <c r="AF59" s="65"/>
      <c r="AG59" s="66"/>
      <c r="AH59" s="65"/>
      <c r="AI59" s="65"/>
      <c r="AJ59" s="65">
        <f t="shared" si="2"/>
        <v>190550</v>
      </c>
      <c r="AK59" s="7" t="s">
        <v>66</v>
      </c>
      <c r="AL59" s="7">
        <v>2024</v>
      </c>
      <c r="AM59" s="246" t="s">
        <v>1519</v>
      </c>
      <c r="AN59" s="7"/>
      <c r="AO59" s="253"/>
      <c r="AP59" s="253"/>
      <c r="AQ59" s="253"/>
      <c r="AR59" s="7"/>
    </row>
    <row r="60" spans="1:44" hidden="1">
      <c r="A60" s="46">
        <v>183</v>
      </c>
      <c r="B60" s="22">
        <v>2023</v>
      </c>
      <c r="C60" s="46" t="s">
        <v>1537</v>
      </c>
      <c r="D60" s="46" t="s">
        <v>1538</v>
      </c>
      <c r="E60" s="20" t="s">
        <v>1452</v>
      </c>
      <c r="F60" s="20" t="s">
        <v>1486</v>
      </c>
      <c r="G60" s="20" t="s">
        <v>489</v>
      </c>
      <c r="H60" s="20" t="s">
        <v>1498</v>
      </c>
      <c r="I60" s="20" t="s">
        <v>1499</v>
      </c>
      <c r="J60" s="20" t="s">
        <v>876</v>
      </c>
      <c r="K60" s="20" t="s">
        <v>877</v>
      </c>
      <c r="L60" s="20" t="s">
        <v>1515</v>
      </c>
      <c r="M60" s="20" t="s">
        <v>688</v>
      </c>
      <c r="N60" s="20" t="s">
        <v>63</v>
      </c>
      <c r="O60" s="20" t="s">
        <v>64</v>
      </c>
      <c r="P60" s="20">
        <v>1069729637</v>
      </c>
      <c r="Q60" s="20" t="s">
        <v>1416</v>
      </c>
      <c r="R60" s="92">
        <v>11433000</v>
      </c>
      <c r="S60" s="92">
        <v>11433000</v>
      </c>
      <c r="T60" s="92">
        <v>11242450</v>
      </c>
      <c r="U60" s="65">
        <v>190550</v>
      </c>
      <c r="V60" s="65"/>
      <c r="W60" s="65"/>
      <c r="X60" s="65"/>
      <c r="Y60" s="65"/>
      <c r="Z60" s="65"/>
      <c r="AA60" s="65"/>
      <c r="AB60" s="65"/>
      <c r="AC60" s="65"/>
      <c r="AD60" s="65"/>
      <c r="AE60" s="65"/>
      <c r="AF60" s="65"/>
      <c r="AG60" s="66"/>
      <c r="AH60" s="65"/>
      <c r="AI60" s="65"/>
      <c r="AJ60" s="65">
        <f t="shared" si="2"/>
        <v>190550</v>
      </c>
      <c r="AK60" s="7" t="s">
        <v>66</v>
      </c>
      <c r="AL60" s="7">
        <v>2024</v>
      </c>
      <c r="AM60" s="246" t="s">
        <v>1519</v>
      </c>
      <c r="AN60" s="7"/>
      <c r="AO60" s="253"/>
      <c r="AP60" s="253"/>
      <c r="AQ60" s="253"/>
      <c r="AR60" s="7"/>
    </row>
    <row r="61" spans="1:44" hidden="1">
      <c r="A61" s="46">
        <v>158</v>
      </c>
      <c r="B61" s="22">
        <v>2023</v>
      </c>
      <c r="C61" s="46" t="s">
        <v>1539</v>
      </c>
      <c r="D61" s="46" t="s">
        <v>1540</v>
      </c>
      <c r="E61" s="20" t="s">
        <v>1453</v>
      </c>
      <c r="F61" s="20" t="s">
        <v>1486</v>
      </c>
      <c r="G61" s="20" t="s">
        <v>489</v>
      </c>
      <c r="H61" s="20" t="s">
        <v>1496</v>
      </c>
      <c r="I61" s="20" t="s">
        <v>1497</v>
      </c>
      <c r="J61" s="20" t="s">
        <v>876</v>
      </c>
      <c r="K61" s="20" t="s">
        <v>877</v>
      </c>
      <c r="L61" s="20" t="s">
        <v>1513</v>
      </c>
      <c r="M61" s="20" t="s">
        <v>688</v>
      </c>
      <c r="N61" s="20" t="s">
        <v>63</v>
      </c>
      <c r="O61" s="20" t="s">
        <v>64</v>
      </c>
      <c r="P61" s="20">
        <v>79896849</v>
      </c>
      <c r="Q61" s="20" t="s">
        <v>1417</v>
      </c>
      <c r="R61" s="92">
        <v>3399000</v>
      </c>
      <c r="S61" s="92">
        <v>3399000</v>
      </c>
      <c r="T61" s="92">
        <v>3285700</v>
      </c>
      <c r="U61" s="65">
        <v>113300</v>
      </c>
      <c r="V61" s="65"/>
      <c r="W61" s="65"/>
      <c r="X61" s="65"/>
      <c r="Y61" s="65"/>
      <c r="Z61" s="65"/>
      <c r="AA61" s="65"/>
      <c r="AB61" s="65"/>
      <c r="AC61" s="65"/>
      <c r="AD61" s="65"/>
      <c r="AE61" s="65"/>
      <c r="AF61" s="65"/>
      <c r="AG61" s="66"/>
      <c r="AH61" s="65"/>
      <c r="AI61" s="65"/>
      <c r="AJ61" s="65">
        <f t="shared" si="2"/>
        <v>113300</v>
      </c>
      <c r="AK61" s="7" t="s">
        <v>66</v>
      </c>
      <c r="AL61" s="7">
        <v>2024</v>
      </c>
      <c r="AM61" s="246" t="s">
        <v>1519</v>
      </c>
      <c r="AN61" s="7"/>
      <c r="AO61" s="253"/>
      <c r="AP61" s="253"/>
      <c r="AQ61" s="253"/>
      <c r="AR61" s="7"/>
    </row>
    <row r="62" spans="1:44" hidden="1">
      <c r="A62" s="46">
        <v>861</v>
      </c>
      <c r="B62" s="22">
        <v>2023</v>
      </c>
      <c r="C62" s="46" t="s">
        <v>1541</v>
      </c>
      <c r="D62" s="46" t="s">
        <v>997</v>
      </c>
      <c r="E62" s="20" t="s">
        <v>1454</v>
      </c>
      <c r="F62" s="20" t="s">
        <v>1016</v>
      </c>
      <c r="G62" s="20" t="s">
        <v>333</v>
      </c>
      <c r="H62" s="20" t="s">
        <v>472</v>
      </c>
      <c r="I62" s="20" t="s">
        <v>473</v>
      </c>
      <c r="J62" s="20" t="s">
        <v>876</v>
      </c>
      <c r="K62" s="20" t="s">
        <v>877</v>
      </c>
      <c r="L62" s="20" t="s">
        <v>1017</v>
      </c>
      <c r="M62" s="20" t="s">
        <v>879</v>
      </c>
      <c r="N62" s="20" t="s">
        <v>63</v>
      </c>
      <c r="O62" s="20" t="s">
        <v>64</v>
      </c>
      <c r="P62" s="20">
        <v>79545273</v>
      </c>
      <c r="Q62" s="20" t="s">
        <v>1418</v>
      </c>
      <c r="R62" s="92">
        <v>1030000</v>
      </c>
      <c r="S62" s="92">
        <v>1030000</v>
      </c>
      <c r="T62" s="92">
        <v>0</v>
      </c>
      <c r="U62" s="65">
        <v>1030000</v>
      </c>
      <c r="V62" s="65"/>
      <c r="W62" s="65"/>
      <c r="X62" s="65"/>
      <c r="Y62" s="65"/>
      <c r="Z62" s="65"/>
      <c r="AA62" s="65"/>
      <c r="AB62" s="65"/>
      <c r="AC62" s="65"/>
      <c r="AD62" s="65"/>
      <c r="AE62" s="65"/>
      <c r="AF62" s="65"/>
      <c r="AG62" s="66"/>
      <c r="AH62" s="65"/>
      <c r="AI62" s="65"/>
      <c r="AJ62" s="65">
        <f t="shared" si="2"/>
        <v>1030000</v>
      </c>
      <c r="AK62" s="7" t="s">
        <v>1842</v>
      </c>
      <c r="AL62" s="7">
        <v>2024</v>
      </c>
      <c r="AM62" s="246" t="s">
        <v>1519</v>
      </c>
      <c r="AN62" s="7"/>
      <c r="AO62" s="7"/>
      <c r="AP62" s="7"/>
      <c r="AQ62" s="7"/>
      <c r="AR62" s="7"/>
    </row>
    <row r="63" spans="1:44" hidden="1">
      <c r="A63" s="46">
        <v>993</v>
      </c>
      <c r="B63" s="22">
        <v>2023</v>
      </c>
      <c r="C63" s="46" t="s">
        <v>1542</v>
      </c>
      <c r="D63" s="46" t="s">
        <v>1543</v>
      </c>
      <c r="E63" s="20" t="s">
        <v>1455</v>
      </c>
      <c r="F63" s="20" t="s">
        <v>1016</v>
      </c>
      <c r="G63" s="20" t="s">
        <v>333</v>
      </c>
      <c r="H63" s="20" t="s">
        <v>1500</v>
      </c>
      <c r="I63" s="20" t="s">
        <v>1501</v>
      </c>
      <c r="J63" s="20" t="s">
        <v>876</v>
      </c>
      <c r="K63" s="20" t="s">
        <v>877</v>
      </c>
      <c r="L63" s="20" t="s">
        <v>1017</v>
      </c>
      <c r="M63" s="20" t="s">
        <v>879</v>
      </c>
      <c r="N63" s="20" t="s">
        <v>63</v>
      </c>
      <c r="O63" s="20" t="s">
        <v>64</v>
      </c>
      <c r="P63" s="20">
        <v>1022945943</v>
      </c>
      <c r="Q63" s="20" t="s">
        <v>1419</v>
      </c>
      <c r="R63" s="92">
        <v>11470000</v>
      </c>
      <c r="S63" s="92">
        <v>11470000</v>
      </c>
      <c r="T63" s="92">
        <v>11100000</v>
      </c>
      <c r="U63" s="65">
        <v>370000</v>
      </c>
      <c r="V63" s="65"/>
      <c r="W63" s="65"/>
      <c r="X63" s="65"/>
      <c r="Y63" s="65"/>
      <c r="Z63" s="65"/>
      <c r="AA63" s="65"/>
      <c r="AB63" s="65"/>
      <c r="AC63" s="65"/>
      <c r="AD63" s="65"/>
      <c r="AE63" s="65"/>
      <c r="AF63" s="65"/>
      <c r="AG63" s="66"/>
      <c r="AH63" s="65"/>
      <c r="AI63" s="65"/>
      <c r="AJ63" s="65">
        <f t="shared" si="2"/>
        <v>370000</v>
      </c>
      <c r="AK63" s="7" t="s">
        <v>1842</v>
      </c>
      <c r="AL63" s="7">
        <v>2024</v>
      </c>
      <c r="AM63" s="246" t="s">
        <v>1519</v>
      </c>
      <c r="AN63" s="7"/>
      <c r="AO63" s="7"/>
      <c r="AP63" s="7"/>
      <c r="AQ63" s="7"/>
      <c r="AR63" s="7"/>
    </row>
    <row r="64" spans="1:44" hidden="1">
      <c r="A64" s="46">
        <v>1085</v>
      </c>
      <c r="B64" s="22">
        <v>2023</v>
      </c>
      <c r="C64" s="46" t="s">
        <v>1544</v>
      </c>
      <c r="D64" s="46" t="s">
        <v>945</v>
      </c>
      <c r="E64" s="20" t="s">
        <v>1456</v>
      </c>
      <c r="F64" s="20" t="s">
        <v>1016</v>
      </c>
      <c r="G64" s="20" t="s">
        <v>333</v>
      </c>
      <c r="H64" s="20" t="s">
        <v>1500</v>
      </c>
      <c r="I64" s="20" t="s">
        <v>1501</v>
      </c>
      <c r="J64" s="20" t="s">
        <v>876</v>
      </c>
      <c r="K64" s="20" t="s">
        <v>877</v>
      </c>
      <c r="L64" s="20" t="s">
        <v>1017</v>
      </c>
      <c r="M64" s="20" t="s">
        <v>879</v>
      </c>
      <c r="N64" s="20" t="s">
        <v>63</v>
      </c>
      <c r="O64" s="20" t="s">
        <v>64</v>
      </c>
      <c r="P64" s="20">
        <v>79684774</v>
      </c>
      <c r="Q64" s="20" t="s">
        <v>1420</v>
      </c>
      <c r="R64" s="92">
        <v>276700</v>
      </c>
      <c r="S64" s="92">
        <v>276700</v>
      </c>
      <c r="T64" s="92">
        <v>0</v>
      </c>
      <c r="U64" s="65">
        <v>276700</v>
      </c>
      <c r="V64" s="65"/>
      <c r="W64" s="65"/>
      <c r="X64" s="65"/>
      <c r="Y64" s="65"/>
      <c r="Z64" s="65"/>
      <c r="AA64" s="65"/>
      <c r="AB64" s="65"/>
      <c r="AC64" s="65"/>
      <c r="AD64" s="65"/>
      <c r="AE64" s="65"/>
      <c r="AF64" s="65"/>
      <c r="AG64" s="66"/>
      <c r="AH64" s="65"/>
      <c r="AI64" s="65"/>
      <c r="AJ64" s="65">
        <f t="shared" si="2"/>
        <v>276700</v>
      </c>
      <c r="AK64" s="7" t="s">
        <v>1842</v>
      </c>
      <c r="AL64" s="7">
        <v>2024</v>
      </c>
      <c r="AM64" s="246" t="s">
        <v>1519</v>
      </c>
      <c r="AN64" s="7"/>
      <c r="AO64" s="7"/>
      <c r="AP64" s="7"/>
      <c r="AQ64" s="7"/>
      <c r="AR64" s="7"/>
    </row>
    <row r="65" spans="1:51" hidden="1">
      <c r="A65" s="46">
        <v>230857</v>
      </c>
      <c r="B65" s="22">
        <v>2023</v>
      </c>
      <c r="C65" s="46" t="s">
        <v>1545</v>
      </c>
      <c r="D65" s="46" t="s">
        <v>1546</v>
      </c>
      <c r="E65" s="20" t="s">
        <v>1457</v>
      </c>
      <c r="F65" s="20" t="s">
        <v>1016</v>
      </c>
      <c r="G65" s="20" t="s">
        <v>333</v>
      </c>
      <c r="H65" s="20" t="s">
        <v>472</v>
      </c>
      <c r="I65" s="20" t="s">
        <v>473</v>
      </c>
      <c r="J65" s="20" t="s">
        <v>876</v>
      </c>
      <c r="K65" s="20" t="s">
        <v>877</v>
      </c>
      <c r="L65" s="20" t="s">
        <v>1017</v>
      </c>
      <c r="M65" s="20" t="s">
        <v>879</v>
      </c>
      <c r="N65" s="20" t="s">
        <v>63</v>
      </c>
      <c r="O65" s="20" t="s">
        <v>89</v>
      </c>
      <c r="P65" s="20">
        <v>890300279</v>
      </c>
      <c r="Q65" s="20" t="s">
        <v>1421</v>
      </c>
      <c r="R65" s="92">
        <v>2688298</v>
      </c>
      <c r="S65" s="92">
        <v>2688298</v>
      </c>
      <c r="T65" s="92">
        <v>0</v>
      </c>
      <c r="U65" s="65">
        <v>2688298</v>
      </c>
      <c r="V65" s="65"/>
      <c r="W65" s="65"/>
      <c r="X65" s="65"/>
      <c r="Y65" s="65"/>
      <c r="Z65" s="65"/>
      <c r="AA65" s="65"/>
      <c r="AB65" s="65"/>
      <c r="AC65" s="65"/>
      <c r="AD65" s="65"/>
      <c r="AE65" s="65"/>
      <c r="AF65" s="65"/>
      <c r="AG65" s="66"/>
      <c r="AH65" s="65"/>
      <c r="AI65" s="65"/>
      <c r="AJ65" s="65">
        <f t="shared" si="2"/>
        <v>2688298</v>
      </c>
      <c r="AK65" s="7" t="s">
        <v>1842</v>
      </c>
      <c r="AL65" s="7">
        <v>2024</v>
      </c>
      <c r="AM65" s="246" t="s">
        <v>1519</v>
      </c>
      <c r="AN65" s="7"/>
      <c r="AO65" s="7"/>
      <c r="AP65" s="7"/>
      <c r="AQ65" s="7"/>
      <c r="AR65" s="7"/>
    </row>
    <row r="66" spans="1:51" hidden="1">
      <c r="A66" s="46">
        <v>230858</v>
      </c>
      <c r="B66" s="22">
        <v>2023</v>
      </c>
      <c r="C66" s="46" t="s">
        <v>1545</v>
      </c>
      <c r="D66" s="46" t="s">
        <v>1547</v>
      </c>
      <c r="E66" s="20" t="s">
        <v>1458</v>
      </c>
      <c r="F66" s="20" t="s">
        <v>1016</v>
      </c>
      <c r="G66" s="20" t="s">
        <v>333</v>
      </c>
      <c r="H66" s="20" t="s">
        <v>472</v>
      </c>
      <c r="I66" s="20" t="s">
        <v>473</v>
      </c>
      <c r="J66" s="20" t="s">
        <v>876</v>
      </c>
      <c r="K66" s="20" t="s">
        <v>877</v>
      </c>
      <c r="L66" s="20" t="s">
        <v>1017</v>
      </c>
      <c r="M66" s="20" t="s">
        <v>879</v>
      </c>
      <c r="N66" s="20" t="s">
        <v>63</v>
      </c>
      <c r="O66" s="20" t="s">
        <v>89</v>
      </c>
      <c r="P66" s="20">
        <v>860034313</v>
      </c>
      <c r="Q66" s="20" t="s">
        <v>1422</v>
      </c>
      <c r="R66" s="92">
        <v>11114411</v>
      </c>
      <c r="S66" s="92">
        <v>11114411</v>
      </c>
      <c r="T66" s="92">
        <v>0</v>
      </c>
      <c r="U66" s="65">
        <v>11114411</v>
      </c>
      <c r="V66" s="65"/>
      <c r="W66" s="65"/>
      <c r="X66" s="65"/>
      <c r="Y66" s="65"/>
      <c r="Z66" s="65"/>
      <c r="AA66" s="65"/>
      <c r="AB66" s="65"/>
      <c r="AC66" s="65"/>
      <c r="AD66" s="65"/>
      <c r="AE66" s="65"/>
      <c r="AF66" s="65"/>
      <c r="AG66" s="66"/>
      <c r="AH66" s="65"/>
      <c r="AI66" s="65"/>
      <c r="AJ66" s="65">
        <f t="shared" si="2"/>
        <v>11114411</v>
      </c>
      <c r="AK66" s="7" t="s">
        <v>1842</v>
      </c>
      <c r="AL66" s="7">
        <v>2024</v>
      </c>
      <c r="AM66" s="246" t="s">
        <v>1519</v>
      </c>
      <c r="AN66" s="7"/>
      <c r="AO66" s="7"/>
      <c r="AP66" s="7"/>
      <c r="AQ66" s="7"/>
      <c r="AR66" s="7"/>
    </row>
    <row r="67" spans="1:51" hidden="1">
      <c r="A67" s="46">
        <v>230854</v>
      </c>
      <c r="B67" s="22">
        <v>2023</v>
      </c>
      <c r="C67" s="46" t="s">
        <v>1545</v>
      </c>
      <c r="D67" s="46" t="s">
        <v>1548</v>
      </c>
      <c r="E67" s="20" t="s">
        <v>1459</v>
      </c>
      <c r="F67" s="20" t="s">
        <v>1016</v>
      </c>
      <c r="G67" s="20" t="s">
        <v>333</v>
      </c>
      <c r="H67" s="20" t="s">
        <v>472</v>
      </c>
      <c r="I67" s="20" t="s">
        <v>473</v>
      </c>
      <c r="J67" s="20" t="s">
        <v>876</v>
      </c>
      <c r="K67" s="20" t="s">
        <v>877</v>
      </c>
      <c r="L67" s="20" t="s">
        <v>1017</v>
      </c>
      <c r="M67" s="20" t="s">
        <v>879</v>
      </c>
      <c r="N67" s="20" t="s">
        <v>63</v>
      </c>
      <c r="O67" s="20" t="s">
        <v>89</v>
      </c>
      <c r="P67" s="20">
        <v>901077952</v>
      </c>
      <c r="Q67" s="20" t="s">
        <v>1423</v>
      </c>
      <c r="R67" s="92">
        <v>6863763</v>
      </c>
      <c r="S67" s="92">
        <v>6863763</v>
      </c>
      <c r="T67" s="92">
        <v>0</v>
      </c>
      <c r="U67" s="65">
        <v>6863763</v>
      </c>
      <c r="V67" s="65"/>
      <c r="W67" s="65"/>
      <c r="X67" s="65"/>
      <c r="Y67" s="65"/>
      <c r="Z67" s="65"/>
      <c r="AA67" s="65"/>
      <c r="AB67" s="65"/>
      <c r="AC67" s="65"/>
      <c r="AD67" s="65"/>
      <c r="AE67" s="65"/>
      <c r="AF67" s="65"/>
      <c r="AG67" s="66"/>
      <c r="AH67" s="65"/>
      <c r="AI67" s="65"/>
      <c r="AJ67" s="65">
        <f t="shared" si="2"/>
        <v>6863763</v>
      </c>
      <c r="AK67" s="7" t="s">
        <v>1842</v>
      </c>
      <c r="AL67" s="7">
        <v>2024</v>
      </c>
      <c r="AM67" s="246" t="s">
        <v>1519</v>
      </c>
      <c r="AN67" s="7"/>
      <c r="AO67" s="7"/>
      <c r="AP67" s="7"/>
      <c r="AQ67" s="7"/>
      <c r="AR67" s="7"/>
    </row>
    <row r="68" spans="1:51" hidden="1">
      <c r="A68" s="46">
        <v>230856</v>
      </c>
      <c r="B68" s="22">
        <v>2023</v>
      </c>
      <c r="C68" s="46" t="s">
        <v>1545</v>
      </c>
      <c r="D68" s="46" t="s">
        <v>1549</v>
      </c>
      <c r="E68" s="20" t="s">
        <v>1460</v>
      </c>
      <c r="F68" s="20" t="s">
        <v>1016</v>
      </c>
      <c r="G68" s="20" t="s">
        <v>333</v>
      </c>
      <c r="H68" s="20" t="s">
        <v>472</v>
      </c>
      <c r="I68" s="20" t="s">
        <v>473</v>
      </c>
      <c r="J68" s="20" t="s">
        <v>876</v>
      </c>
      <c r="K68" s="20" t="s">
        <v>877</v>
      </c>
      <c r="L68" s="20" t="s">
        <v>1017</v>
      </c>
      <c r="M68" s="20" t="s">
        <v>879</v>
      </c>
      <c r="N68" s="20" t="s">
        <v>63</v>
      </c>
      <c r="O68" s="20" t="s">
        <v>89</v>
      </c>
      <c r="P68" s="20">
        <v>890903938</v>
      </c>
      <c r="Q68" s="20" t="s">
        <v>1424</v>
      </c>
      <c r="R68" s="92">
        <v>11582023</v>
      </c>
      <c r="S68" s="92">
        <v>11582023</v>
      </c>
      <c r="T68" s="92">
        <v>0</v>
      </c>
      <c r="U68" s="65">
        <v>11582023</v>
      </c>
      <c r="V68" s="65"/>
      <c r="W68" s="65"/>
      <c r="X68" s="65"/>
      <c r="Y68" s="65"/>
      <c r="Z68" s="65"/>
      <c r="AA68" s="65"/>
      <c r="AB68" s="65"/>
      <c r="AC68" s="65"/>
      <c r="AD68" s="65"/>
      <c r="AE68" s="65"/>
      <c r="AF68" s="65"/>
      <c r="AG68" s="66"/>
      <c r="AH68" s="65"/>
      <c r="AI68" s="65"/>
      <c r="AJ68" s="65">
        <f t="shared" si="2"/>
        <v>11582023</v>
      </c>
      <c r="AK68" s="7" t="s">
        <v>1842</v>
      </c>
      <c r="AL68" s="7">
        <v>2024</v>
      </c>
      <c r="AM68" s="246" t="s">
        <v>1519</v>
      </c>
      <c r="AN68" s="7"/>
      <c r="AO68" s="7"/>
      <c r="AP68" s="7"/>
      <c r="AQ68" s="7"/>
      <c r="AR68" s="7"/>
    </row>
    <row r="69" spans="1:51" hidden="1">
      <c r="A69" s="46">
        <v>230855</v>
      </c>
      <c r="B69" s="22">
        <v>2023</v>
      </c>
      <c r="C69" s="46" t="s">
        <v>1545</v>
      </c>
      <c r="D69" s="46" t="s">
        <v>1550</v>
      </c>
      <c r="E69" s="20" t="s">
        <v>1461</v>
      </c>
      <c r="F69" s="20" t="s">
        <v>1016</v>
      </c>
      <c r="G69" s="20" t="s">
        <v>333</v>
      </c>
      <c r="H69" s="20" t="s">
        <v>472</v>
      </c>
      <c r="I69" s="20" t="s">
        <v>473</v>
      </c>
      <c r="J69" s="20" t="s">
        <v>876</v>
      </c>
      <c r="K69" s="20" t="s">
        <v>877</v>
      </c>
      <c r="L69" s="20" t="s">
        <v>1017</v>
      </c>
      <c r="M69" s="20" t="s">
        <v>879</v>
      </c>
      <c r="N69" s="20" t="s">
        <v>63</v>
      </c>
      <c r="O69" s="20" t="s">
        <v>89</v>
      </c>
      <c r="P69" s="20">
        <v>901077411</v>
      </c>
      <c r="Q69" s="20" t="s">
        <v>1425</v>
      </c>
      <c r="R69" s="92">
        <v>275389</v>
      </c>
      <c r="S69" s="92">
        <v>275389</v>
      </c>
      <c r="T69" s="92">
        <v>0</v>
      </c>
      <c r="U69" s="65">
        <v>275389</v>
      </c>
      <c r="V69" s="65"/>
      <c r="W69" s="65"/>
      <c r="X69" s="65"/>
      <c r="Y69" s="65"/>
      <c r="Z69" s="65"/>
      <c r="AA69" s="65"/>
      <c r="AB69" s="65"/>
      <c r="AC69" s="65"/>
      <c r="AD69" s="65"/>
      <c r="AE69" s="65"/>
      <c r="AF69" s="65"/>
      <c r="AG69" s="66"/>
      <c r="AH69" s="65"/>
      <c r="AI69" s="65"/>
      <c r="AJ69" s="65">
        <f t="shared" si="2"/>
        <v>275389</v>
      </c>
      <c r="AK69" s="7" t="s">
        <v>1842</v>
      </c>
      <c r="AL69" s="7">
        <v>2024</v>
      </c>
      <c r="AM69" s="246" t="s">
        <v>1519</v>
      </c>
      <c r="AN69" s="7"/>
      <c r="AO69" s="7"/>
      <c r="AP69" s="7"/>
      <c r="AQ69" s="7"/>
      <c r="AR69" s="7"/>
    </row>
    <row r="70" spans="1:51" hidden="1">
      <c r="A70" s="46">
        <v>225</v>
      </c>
      <c r="B70" s="22">
        <v>2023</v>
      </c>
      <c r="C70" s="46" t="s">
        <v>1551</v>
      </c>
      <c r="D70" s="46" t="s">
        <v>1552</v>
      </c>
      <c r="E70" s="20" t="s">
        <v>1462</v>
      </c>
      <c r="F70" s="20" t="s">
        <v>1016</v>
      </c>
      <c r="G70" s="20" t="s">
        <v>333</v>
      </c>
      <c r="H70" s="20" t="s">
        <v>1500</v>
      </c>
      <c r="I70" s="20" t="s">
        <v>1501</v>
      </c>
      <c r="J70" s="20" t="s">
        <v>876</v>
      </c>
      <c r="K70" s="20" t="s">
        <v>877</v>
      </c>
      <c r="L70" s="20" t="s">
        <v>1017</v>
      </c>
      <c r="M70" s="20" t="s">
        <v>879</v>
      </c>
      <c r="N70" s="20" t="s">
        <v>63</v>
      </c>
      <c r="O70" s="20" t="s">
        <v>64</v>
      </c>
      <c r="P70" s="20">
        <v>80223829</v>
      </c>
      <c r="Q70" s="20" t="s">
        <v>1426</v>
      </c>
      <c r="R70" s="92">
        <v>21424000</v>
      </c>
      <c r="S70" s="92">
        <v>21424000</v>
      </c>
      <c r="T70" s="92">
        <v>18334000</v>
      </c>
      <c r="U70" s="65">
        <v>3090000</v>
      </c>
      <c r="V70" s="65"/>
      <c r="W70" s="65"/>
      <c r="X70" s="65"/>
      <c r="Y70" s="65"/>
      <c r="Z70" s="65"/>
      <c r="AA70" s="65"/>
      <c r="AB70" s="65"/>
      <c r="AC70" s="65"/>
      <c r="AD70" s="65"/>
      <c r="AE70" s="65"/>
      <c r="AF70" s="65"/>
      <c r="AG70" s="66"/>
      <c r="AH70" s="65"/>
      <c r="AI70" s="65"/>
      <c r="AJ70" s="65">
        <f t="shared" si="2"/>
        <v>3090000</v>
      </c>
      <c r="AK70" s="7" t="s">
        <v>1842</v>
      </c>
      <c r="AL70" s="7">
        <v>2024</v>
      </c>
      <c r="AM70" s="246" t="s">
        <v>1519</v>
      </c>
      <c r="AN70" s="7"/>
      <c r="AO70" s="7"/>
      <c r="AP70" s="7"/>
      <c r="AQ70" s="7"/>
      <c r="AR70" s="7"/>
    </row>
    <row r="71" spans="1:51" hidden="1">
      <c r="A71" s="46">
        <v>107132</v>
      </c>
      <c r="B71" s="22">
        <v>2023</v>
      </c>
      <c r="C71" s="46" t="s">
        <v>1553</v>
      </c>
      <c r="D71" s="46" t="s">
        <v>1554</v>
      </c>
      <c r="E71" s="20" t="s">
        <v>1463</v>
      </c>
      <c r="F71" s="20" t="s">
        <v>1016</v>
      </c>
      <c r="G71" s="20" t="s">
        <v>333</v>
      </c>
      <c r="H71" s="20" t="s">
        <v>472</v>
      </c>
      <c r="I71" s="20" t="s">
        <v>473</v>
      </c>
      <c r="J71" s="20" t="s">
        <v>876</v>
      </c>
      <c r="K71" s="20" t="s">
        <v>877</v>
      </c>
      <c r="L71" s="20" t="s">
        <v>1017</v>
      </c>
      <c r="M71" s="20" t="s">
        <v>879</v>
      </c>
      <c r="N71" s="20" t="s">
        <v>361</v>
      </c>
      <c r="O71" s="20" t="s">
        <v>89</v>
      </c>
      <c r="P71" s="20">
        <v>900011395</v>
      </c>
      <c r="Q71" s="20" t="s">
        <v>1427</v>
      </c>
      <c r="R71" s="92">
        <v>32125580</v>
      </c>
      <c r="S71" s="92">
        <v>32125580</v>
      </c>
      <c r="T71" s="92">
        <v>28747025</v>
      </c>
      <c r="U71" s="65">
        <v>3378555</v>
      </c>
      <c r="V71" s="65"/>
      <c r="W71" s="65"/>
      <c r="X71" s="65"/>
      <c r="Y71" s="65"/>
      <c r="Z71" s="65"/>
      <c r="AA71" s="65"/>
      <c r="AB71" s="65"/>
      <c r="AC71" s="65"/>
      <c r="AD71" s="65"/>
      <c r="AE71" s="65"/>
      <c r="AF71" s="65"/>
      <c r="AG71" s="66"/>
      <c r="AH71" s="65"/>
      <c r="AI71" s="65"/>
      <c r="AJ71" s="65">
        <f t="shared" si="2"/>
        <v>3378555</v>
      </c>
      <c r="AK71" s="7" t="s">
        <v>1842</v>
      </c>
      <c r="AL71" s="7">
        <v>2024</v>
      </c>
      <c r="AM71" s="246" t="s">
        <v>1519</v>
      </c>
      <c r="AN71" s="7"/>
      <c r="AO71" s="7"/>
      <c r="AP71" s="7"/>
      <c r="AQ71" s="7"/>
      <c r="AR71" s="7"/>
    </row>
    <row r="72" spans="1:51" hidden="1">
      <c r="A72" s="46">
        <v>1198</v>
      </c>
      <c r="B72" s="22">
        <v>2023</v>
      </c>
      <c r="C72" s="46" t="s">
        <v>1555</v>
      </c>
      <c r="D72" s="46" t="s">
        <v>1556</v>
      </c>
      <c r="E72" s="20" t="s">
        <v>1464</v>
      </c>
      <c r="F72" s="20" t="s">
        <v>1016</v>
      </c>
      <c r="G72" s="20" t="s">
        <v>333</v>
      </c>
      <c r="H72" s="20" t="s">
        <v>1502</v>
      </c>
      <c r="I72" s="20" t="s">
        <v>1503</v>
      </c>
      <c r="J72" s="20" t="s">
        <v>876</v>
      </c>
      <c r="K72" s="20" t="s">
        <v>877</v>
      </c>
      <c r="L72" s="20" t="s">
        <v>1017</v>
      </c>
      <c r="M72" s="20" t="s">
        <v>879</v>
      </c>
      <c r="N72" s="20" t="s">
        <v>63</v>
      </c>
      <c r="O72" s="20" t="s">
        <v>64</v>
      </c>
      <c r="P72" s="20">
        <v>1070730245</v>
      </c>
      <c r="Q72" s="20" t="s">
        <v>880</v>
      </c>
      <c r="R72" s="92">
        <v>18540000</v>
      </c>
      <c r="S72" s="92">
        <v>18540000</v>
      </c>
      <c r="T72" s="92">
        <v>18128000</v>
      </c>
      <c r="U72" s="65">
        <v>412000</v>
      </c>
      <c r="V72" s="65"/>
      <c r="W72" s="65"/>
      <c r="X72" s="65"/>
      <c r="Y72" s="65"/>
      <c r="Z72" s="65"/>
      <c r="AA72" s="65"/>
      <c r="AB72" s="65"/>
      <c r="AC72" s="65"/>
      <c r="AD72" s="65"/>
      <c r="AE72" s="65"/>
      <c r="AF72" s="65"/>
      <c r="AG72" s="66"/>
      <c r="AH72" s="65"/>
      <c r="AI72" s="65"/>
      <c r="AJ72" s="65">
        <f t="shared" si="2"/>
        <v>412000</v>
      </c>
      <c r="AK72" s="7" t="s">
        <v>1842</v>
      </c>
      <c r="AL72" s="7">
        <v>2024</v>
      </c>
      <c r="AM72" s="246" t="s">
        <v>1519</v>
      </c>
      <c r="AN72" s="7"/>
      <c r="AO72" s="7"/>
      <c r="AP72" s="7"/>
      <c r="AQ72" s="7"/>
      <c r="AR72" s="7"/>
    </row>
    <row r="73" spans="1:51" ht="14.25" hidden="1">
      <c r="A73" s="46">
        <v>120</v>
      </c>
      <c r="B73" s="22">
        <v>2023</v>
      </c>
      <c r="C73" s="46" t="s">
        <v>1557</v>
      </c>
      <c r="D73" s="46" t="s">
        <v>1558</v>
      </c>
      <c r="E73" s="20" t="s">
        <v>1466</v>
      </c>
      <c r="F73" s="20" t="s">
        <v>1490</v>
      </c>
      <c r="G73" s="20" t="s">
        <v>1491</v>
      </c>
      <c r="H73" s="20" t="s">
        <v>57</v>
      </c>
      <c r="I73" s="20" t="s">
        <v>1504</v>
      </c>
      <c r="J73" s="20" t="s">
        <v>876</v>
      </c>
      <c r="K73" s="20" t="s">
        <v>877</v>
      </c>
      <c r="L73" s="20" t="s">
        <v>1516</v>
      </c>
      <c r="M73" s="20" t="s">
        <v>1520</v>
      </c>
      <c r="N73" s="20" t="s">
        <v>63</v>
      </c>
      <c r="O73" s="20" t="s">
        <v>64</v>
      </c>
      <c r="P73" s="20">
        <v>32834734</v>
      </c>
      <c r="Q73" s="20" t="s">
        <v>1428</v>
      </c>
      <c r="R73" s="92">
        <v>110000</v>
      </c>
      <c r="S73" s="92">
        <v>110000</v>
      </c>
      <c r="T73" s="92">
        <v>0</v>
      </c>
      <c r="U73" s="65">
        <v>110000</v>
      </c>
      <c r="V73" s="65"/>
      <c r="W73" s="65"/>
      <c r="X73" s="65"/>
      <c r="Y73" s="65"/>
      <c r="Z73" s="65"/>
      <c r="AA73" s="65"/>
      <c r="AB73" s="65"/>
      <c r="AC73" s="65"/>
      <c r="AD73" s="65"/>
      <c r="AE73" s="65"/>
      <c r="AF73" s="65"/>
      <c r="AG73" s="66"/>
      <c r="AH73" s="65"/>
      <c r="AI73" s="65"/>
      <c r="AJ73" s="65">
        <f t="shared" si="2"/>
        <v>110000</v>
      </c>
      <c r="AK73" s="18" t="s">
        <v>1829</v>
      </c>
      <c r="AL73" s="7">
        <v>2024</v>
      </c>
      <c r="AM73" s="246" t="s">
        <v>1519</v>
      </c>
      <c r="AN73" s="7"/>
      <c r="AO73" s="7"/>
      <c r="AP73" s="7"/>
      <c r="AQ73" s="7"/>
      <c r="AR73" s="7"/>
    </row>
    <row r="74" spans="1:51" ht="14.25" hidden="1">
      <c r="A74" s="46">
        <v>1116</v>
      </c>
      <c r="B74" s="22">
        <v>2023</v>
      </c>
      <c r="C74" s="46" t="s">
        <v>1559</v>
      </c>
      <c r="D74" s="46" t="s">
        <v>1560</v>
      </c>
      <c r="E74" s="20" t="s">
        <v>1467</v>
      </c>
      <c r="F74" s="20" t="s">
        <v>1062</v>
      </c>
      <c r="G74" s="20" t="s">
        <v>1063</v>
      </c>
      <c r="H74" s="20" t="s">
        <v>734</v>
      </c>
      <c r="I74" s="20" t="s">
        <v>735</v>
      </c>
      <c r="J74" s="20" t="s">
        <v>958</v>
      </c>
      <c r="K74" s="20" t="s">
        <v>959</v>
      </c>
      <c r="L74" s="20" t="s">
        <v>1064</v>
      </c>
      <c r="M74" s="20" t="s">
        <v>700</v>
      </c>
      <c r="N74" s="20" t="s">
        <v>184</v>
      </c>
      <c r="O74" s="20" t="s">
        <v>89</v>
      </c>
      <c r="P74" s="20">
        <v>900426155</v>
      </c>
      <c r="Q74" s="20" t="s">
        <v>1065</v>
      </c>
      <c r="R74" s="92">
        <v>44682175</v>
      </c>
      <c r="S74" s="92">
        <v>44682175</v>
      </c>
      <c r="T74" s="92">
        <v>0</v>
      </c>
      <c r="U74" s="65">
        <v>44682175</v>
      </c>
      <c r="V74" s="65"/>
      <c r="W74" s="65"/>
      <c r="X74" s="65"/>
      <c r="Y74" s="65"/>
      <c r="Z74" s="65"/>
      <c r="AA74" s="65"/>
      <c r="AB74" s="65"/>
      <c r="AC74" s="65"/>
      <c r="AD74" s="65"/>
      <c r="AE74" s="65"/>
      <c r="AF74" s="65"/>
      <c r="AG74" s="66"/>
      <c r="AH74" s="65"/>
      <c r="AI74" s="65"/>
      <c r="AJ74" s="65">
        <f t="shared" si="2"/>
        <v>44682175</v>
      </c>
      <c r="AK74" s="18" t="s">
        <v>1827</v>
      </c>
      <c r="AL74" s="7">
        <v>2024</v>
      </c>
      <c r="AM74" s="246" t="s">
        <v>1519</v>
      </c>
      <c r="AN74" s="7"/>
      <c r="AO74" s="7"/>
      <c r="AP74" s="7"/>
      <c r="AQ74" s="7"/>
      <c r="AR74" s="7"/>
    </row>
    <row r="75" spans="1:51" ht="14.25" hidden="1">
      <c r="A75" s="46">
        <v>123</v>
      </c>
      <c r="B75" s="22">
        <v>2023</v>
      </c>
      <c r="C75" s="46" t="s">
        <v>821</v>
      </c>
      <c r="D75" s="46" t="s">
        <v>1561</v>
      </c>
      <c r="E75" s="20" t="s">
        <v>1468</v>
      </c>
      <c r="F75" s="20" t="s">
        <v>1492</v>
      </c>
      <c r="G75" s="20" t="s">
        <v>1493</v>
      </c>
      <c r="H75" s="20" t="s">
        <v>472</v>
      </c>
      <c r="I75" s="20" t="s">
        <v>473</v>
      </c>
      <c r="J75" s="20" t="s">
        <v>1509</v>
      </c>
      <c r="K75" s="20" t="s">
        <v>1510</v>
      </c>
      <c r="L75" s="20" t="s">
        <v>1517</v>
      </c>
      <c r="M75" s="20" t="s">
        <v>670</v>
      </c>
      <c r="N75" s="20" t="s">
        <v>63</v>
      </c>
      <c r="O75" s="20" t="s">
        <v>64</v>
      </c>
      <c r="P75" s="20">
        <v>1032411603</v>
      </c>
      <c r="Q75" s="20" t="s">
        <v>1429</v>
      </c>
      <c r="R75" s="92">
        <v>14420000</v>
      </c>
      <c r="S75" s="92">
        <v>14420000</v>
      </c>
      <c r="T75" s="92">
        <v>0</v>
      </c>
      <c r="U75" s="65">
        <v>14420000</v>
      </c>
      <c r="V75" s="65"/>
      <c r="W75" s="65"/>
      <c r="X75" s="65"/>
      <c r="Y75" s="65"/>
      <c r="Z75" s="65"/>
      <c r="AA75" s="65"/>
      <c r="AB75" s="65"/>
      <c r="AC75" s="65"/>
      <c r="AD75" s="65"/>
      <c r="AE75" s="65"/>
      <c r="AF75" s="65"/>
      <c r="AG75" s="66"/>
      <c r="AH75" s="65"/>
      <c r="AI75" s="65"/>
      <c r="AJ75" s="65">
        <f t="shared" si="2"/>
        <v>14420000</v>
      </c>
      <c r="AK75" s="18" t="s">
        <v>1829</v>
      </c>
      <c r="AL75" s="7">
        <v>2024</v>
      </c>
      <c r="AM75" s="246" t="s">
        <v>1519</v>
      </c>
      <c r="AN75" s="7"/>
      <c r="AO75" s="7"/>
      <c r="AP75" s="7"/>
      <c r="AQ75" s="10"/>
      <c r="AR75" s="7"/>
    </row>
    <row r="76" spans="1:51" s="134" customFormat="1" ht="158.25" customHeight="1">
      <c r="A76" s="266">
        <v>107491</v>
      </c>
      <c r="B76" s="267">
        <v>2023</v>
      </c>
      <c r="C76" s="266" t="s">
        <v>1562</v>
      </c>
      <c r="D76" s="266" t="s">
        <v>1563</v>
      </c>
      <c r="E76" s="268" t="s">
        <v>1469</v>
      </c>
      <c r="F76" s="268" t="s">
        <v>1494</v>
      </c>
      <c r="G76" s="268" t="s">
        <v>1495</v>
      </c>
      <c r="H76" s="20" t="s">
        <v>57</v>
      </c>
      <c r="I76" s="268" t="s">
        <v>1504</v>
      </c>
      <c r="J76" s="268" t="s">
        <v>98</v>
      </c>
      <c r="K76" s="268" t="s">
        <v>99</v>
      </c>
      <c r="L76" s="20" t="s">
        <v>100</v>
      </c>
      <c r="M76" s="268" t="s">
        <v>101</v>
      </c>
      <c r="N76" s="268" t="s">
        <v>361</v>
      </c>
      <c r="O76" s="268" t="s">
        <v>89</v>
      </c>
      <c r="P76" s="268">
        <v>901429346</v>
      </c>
      <c r="Q76" s="268" t="s">
        <v>1431</v>
      </c>
      <c r="R76" s="66">
        <v>32060419</v>
      </c>
      <c r="S76" s="66">
        <v>32060419</v>
      </c>
      <c r="T76" s="66">
        <v>30334528</v>
      </c>
      <c r="U76" s="65">
        <v>1725891</v>
      </c>
      <c r="V76" s="65"/>
      <c r="W76" s="65"/>
      <c r="X76" s="65"/>
      <c r="Y76" s="65"/>
      <c r="Z76" s="65"/>
      <c r="AA76" s="65"/>
      <c r="AB76" s="65"/>
      <c r="AC76" s="65"/>
      <c r="AD76" s="65"/>
      <c r="AE76" s="65"/>
      <c r="AF76" s="65"/>
      <c r="AG76" s="66"/>
      <c r="AH76" s="65"/>
      <c r="AI76" s="65"/>
      <c r="AJ76" s="65">
        <f t="shared" si="2"/>
        <v>1725891</v>
      </c>
      <c r="AK76" s="269" t="s">
        <v>1826</v>
      </c>
      <c r="AL76" s="270">
        <v>2024</v>
      </c>
      <c r="AM76" s="271" t="s">
        <v>104</v>
      </c>
      <c r="AN76" s="7"/>
      <c r="AO76" s="7"/>
      <c r="AP76" s="134" t="s">
        <v>1859</v>
      </c>
      <c r="AQ76" s="272" t="s">
        <v>1861</v>
      </c>
      <c r="AR76" s="273" t="s">
        <v>1877</v>
      </c>
      <c r="AS76" s="273" t="s">
        <v>1892</v>
      </c>
      <c r="AT76" s="273" t="s">
        <v>1897</v>
      </c>
      <c r="AU76" s="273" t="s">
        <v>1903</v>
      </c>
      <c r="AV76" s="273" t="s">
        <v>1914</v>
      </c>
      <c r="AW76" s="273" t="s">
        <v>1922</v>
      </c>
      <c r="AX76" s="270" t="s">
        <v>1869</v>
      </c>
      <c r="AY76" s="270"/>
    </row>
    <row r="77" spans="1:51" s="280" customFormat="1" ht="222">
      <c r="A77" s="283">
        <v>109709</v>
      </c>
      <c r="B77" s="277">
        <v>2023</v>
      </c>
      <c r="C77" s="283" t="s">
        <v>1564</v>
      </c>
      <c r="D77" s="283" t="s">
        <v>1565</v>
      </c>
      <c r="E77" s="284" t="s">
        <v>1470</v>
      </c>
      <c r="F77" s="284" t="s">
        <v>1494</v>
      </c>
      <c r="G77" s="284" t="s">
        <v>1495</v>
      </c>
      <c r="H77" s="20" t="s">
        <v>57</v>
      </c>
      <c r="I77" s="284" t="s">
        <v>1504</v>
      </c>
      <c r="J77" s="284" t="s">
        <v>98</v>
      </c>
      <c r="K77" s="284" t="s">
        <v>99</v>
      </c>
      <c r="L77" s="20" t="s">
        <v>100</v>
      </c>
      <c r="M77" s="284" t="s">
        <v>101</v>
      </c>
      <c r="N77" s="284" t="s">
        <v>361</v>
      </c>
      <c r="O77" s="284" t="s">
        <v>89</v>
      </c>
      <c r="P77" s="284">
        <v>800136835</v>
      </c>
      <c r="Q77" s="284" t="s">
        <v>1430</v>
      </c>
      <c r="R77" s="87">
        <v>35930622</v>
      </c>
      <c r="S77" s="87">
        <v>35930622</v>
      </c>
      <c r="T77" s="87">
        <v>27289080</v>
      </c>
      <c r="U77" s="88">
        <v>8641542</v>
      </c>
      <c r="V77" s="65"/>
      <c r="W77" s="65"/>
      <c r="X77" s="65"/>
      <c r="Y77" s="65"/>
      <c r="Z77" s="65"/>
      <c r="AA77" s="65"/>
      <c r="AB77" s="65"/>
      <c r="AC77" s="65"/>
      <c r="AD77" s="65"/>
      <c r="AE77" s="65"/>
      <c r="AF77" s="65"/>
      <c r="AG77" s="66"/>
      <c r="AH77" s="65"/>
      <c r="AI77" s="65"/>
      <c r="AJ77" s="88">
        <f t="shared" si="2"/>
        <v>8641542</v>
      </c>
      <c r="AK77" s="279" t="s">
        <v>1826</v>
      </c>
      <c r="AL77" s="89">
        <v>2024</v>
      </c>
      <c r="AM77" s="285" t="s">
        <v>104</v>
      </c>
      <c r="AN77" s="7"/>
      <c r="AO77" s="7"/>
      <c r="AP77" s="280" t="s">
        <v>1859</v>
      </c>
      <c r="AQ77" s="281" t="s">
        <v>1862</v>
      </c>
      <c r="AR77" s="282" t="s">
        <v>1878</v>
      </c>
      <c r="AS77" s="286" t="s">
        <v>1883</v>
      </c>
      <c r="AT77" s="282" t="s">
        <v>1895</v>
      </c>
      <c r="AU77" s="282" t="s">
        <v>1904</v>
      </c>
      <c r="AV77" s="282" t="s">
        <v>1913</v>
      </c>
      <c r="AW77" s="282" t="s">
        <v>1920</v>
      </c>
      <c r="AX77" s="89" t="s">
        <v>1870</v>
      </c>
      <c r="AY77" s="89"/>
    </row>
    <row r="78" spans="1:51" ht="129.4" customHeight="1">
      <c r="A78" s="46">
        <v>910</v>
      </c>
      <c r="B78" s="22">
        <v>2023</v>
      </c>
      <c r="C78" s="46" t="s">
        <v>1566</v>
      </c>
      <c r="D78" s="46" t="s">
        <v>1442</v>
      </c>
      <c r="E78" s="20" t="s">
        <v>1471</v>
      </c>
      <c r="F78" s="20" t="s">
        <v>1034</v>
      </c>
      <c r="G78" s="20" t="s">
        <v>1035</v>
      </c>
      <c r="H78" s="20" t="s">
        <v>57</v>
      </c>
      <c r="I78" s="20" t="s">
        <v>1504</v>
      </c>
      <c r="J78" s="20" t="s">
        <v>98</v>
      </c>
      <c r="K78" s="20" t="s">
        <v>99</v>
      </c>
      <c r="L78" s="20" t="s">
        <v>100</v>
      </c>
      <c r="M78" s="20" t="s">
        <v>101</v>
      </c>
      <c r="N78" s="20" t="s">
        <v>63</v>
      </c>
      <c r="O78" s="20" t="s">
        <v>89</v>
      </c>
      <c r="P78" s="20">
        <v>900098348</v>
      </c>
      <c r="Q78" s="20" t="s">
        <v>753</v>
      </c>
      <c r="R78" s="92">
        <v>4643531</v>
      </c>
      <c r="S78" s="92">
        <v>4643531</v>
      </c>
      <c r="T78" s="92">
        <v>0</v>
      </c>
      <c r="U78" s="65">
        <v>4643531</v>
      </c>
      <c r="V78" s="65"/>
      <c r="W78" s="65"/>
      <c r="X78" s="65"/>
      <c r="Y78" s="65"/>
      <c r="Z78" s="65"/>
      <c r="AA78" s="65"/>
      <c r="AB78" s="65"/>
      <c r="AC78" s="65"/>
      <c r="AD78" s="65"/>
      <c r="AE78" s="65"/>
      <c r="AF78" s="65"/>
      <c r="AG78" s="66"/>
      <c r="AH78" s="65"/>
      <c r="AI78" s="65"/>
      <c r="AJ78" s="65">
        <f t="shared" si="2"/>
        <v>4643531</v>
      </c>
      <c r="AK78" s="18" t="s">
        <v>1826</v>
      </c>
      <c r="AL78" s="7">
        <v>2024</v>
      </c>
      <c r="AM78" s="260" t="s">
        <v>104</v>
      </c>
      <c r="AN78" s="7"/>
      <c r="AO78" s="7"/>
      <c r="AP78" s="1" t="s">
        <v>1859</v>
      </c>
      <c r="AQ78" s="263" t="s">
        <v>1863</v>
      </c>
      <c r="AR78" s="264" t="s">
        <v>1884</v>
      </c>
      <c r="AS78" s="288" t="s">
        <v>1885</v>
      </c>
      <c r="AT78" s="264" t="s">
        <v>1896</v>
      </c>
      <c r="AU78" s="264" t="s">
        <v>1905</v>
      </c>
      <c r="AV78" s="264" t="s">
        <v>1911</v>
      </c>
      <c r="AW78" s="264" t="s">
        <v>1920</v>
      </c>
      <c r="AX78" s="7" t="s">
        <v>1870</v>
      </c>
      <c r="AY78" s="7"/>
    </row>
    <row r="79" spans="1:51" ht="55.5" hidden="1">
      <c r="A79" s="46">
        <v>1081</v>
      </c>
      <c r="B79" s="22">
        <v>2023</v>
      </c>
      <c r="C79" s="46" t="s">
        <v>1567</v>
      </c>
      <c r="D79" s="46" t="s">
        <v>1568</v>
      </c>
      <c r="E79" s="20" t="s">
        <v>1472</v>
      </c>
      <c r="F79" s="20" t="s">
        <v>906</v>
      </c>
      <c r="G79" s="20" t="s">
        <v>781</v>
      </c>
      <c r="H79" s="20" t="s">
        <v>57</v>
      </c>
      <c r="I79" s="20" t="s">
        <v>1504</v>
      </c>
      <c r="J79" s="20" t="s">
        <v>952</v>
      </c>
      <c r="K79" s="20" t="s">
        <v>953</v>
      </c>
      <c r="L79" s="20" t="s">
        <v>907</v>
      </c>
      <c r="M79" s="20" t="s">
        <v>700</v>
      </c>
      <c r="N79" s="20" t="s">
        <v>63</v>
      </c>
      <c r="O79" s="20" t="s">
        <v>64</v>
      </c>
      <c r="P79" s="20">
        <v>52820927</v>
      </c>
      <c r="Q79" s="20" t="s">
        <v>1432</v>
      </c>
      <c r="R79" s="92">
        <v>525300</v>
      </c>
      <c r="S79" s="92">
        <v>525300</v>
      </c>
      <c r="T79" s="92">
        <v>0</v>
      </c>
      <c r="U79" s="65">
        <v>525300</v>
      </c>
      <c r="V79" s="65"/>
      <c r="W79" s="65"/>
      <c r="X79" s="65"/>
      <c r="Y79" s="65"/>
      <c r="Z79" s="65"/>
      <c r="AA79" s="65"/>
      <c r="AB79" s="65"/>
      <c r="AC79" s="65"/>
      <c r="AD79" s="65"/>
      <c r="AE79" s="65"/>
      <c r="AF79" s="65"/>
      <c r="AG79" s="66"/>
      <c r="AH79" s="65"/>
      <c r="AI79" s="65"/>
      <c r="AJ79" s="65">
        <f t="shared" si="2"/>
        <v>525300</v>
      </c>
      <c r="AK79" s="18" t="s">
        <v>1827</v>
      </c>
      <c r="AL79" s="7">
        <v>2024</v>
      </c>
      <c r="AM79" s="246" t="s">
        <v>1519</v>
      </c>
      <c r="AN79" s="7"/>
      <c r="AO79" s="7"/>
      <c r="AP79" s="7"/>
      <c r="AR79" s="7"/>
      <c r="AS79" s="265" t="s">
        <v>1871</v>
      </c>
      <c r="AT79" s="290"/>
      <c r="AU79" s="290"/>
      <c r="AV79" s="290"/>
      <c r="AW79" s="290"/>
    </row>
    <row r="80" spans="1:51" ht="83.25" hidden="1">
      <c r="A80" s="46">
        <v>1279</v>
      </c>
      <c r="B80" s="22">
        <v>2023</v>
      </c>
      <c r="C80" s="46" t="s">
        <v>1523</v>
      </c>
      <c r="D80" s="46" t="s">
        <v>1524</v>
      </c>
      <c r="E80" s="20" t="s">
        <v>1444</v>
      </c>
      <c r="F80" s="20" t="s">
        <v>889</v>
      </c>
      <c r="G80" s="20" t="s">
        <v>471</v>
      </c>
      <c r="H80" s="20" t="s">
        <v>734</v>
      </c>
      <c r="I80" s="20" t="s">
        <v>735</v>
      </c>
      <c r="J80" s="20" t="s">
        <v>890</v>
      </c>
      <c r="K80" s="20" t="s">
        <v>891</v>
      </c>
      <c r="L80" s="20" t="s">
        <v>892</v>
      </c>
      <c r="M80" s="20" t="s">
        <v>700</v>
      </c>
      <c r="N80" s="20" t="s">
        <v>165</v>
      </c>
      <c r="O80" s="20" t="s">
        <v>89</v>
      </c>
      <c r="P80" s="20">
        <v>901664289</v>
      </c>
      <c r="Q80" s="20" t="s">
        <v>1053</v>
      </c>
      <c r="R80" s="92">
        <v>222345167</v>
      </c>
      <c r="S80" s="92">
        <v>222345167</v>
      </c>
      <c r="T80" s="92">
        <v>0</v>
      </c>
      <c r="U80" s="65">
        <v>222345167</v>
      </c>
      <c r="V80" s="65"/>
      <c r="W80" s="65"/>
      <c r="X80" s="65"/>
      <c r="Y80" s="65"/>
      <c r="Z80" s="65"/>
      <c r="AA80" s="65"/>
      <c r="AB80" s="65"/>
      <c r="AC80" s="65"/>
      <c r="AD80" s="65"/>
      <c r="AE80" s="65"/>
      <c r="AF80" s="65"/>
      <c r="AG80" s="66"/>
      <c r="AH80" s="65"/>
      <c r="AI80" s="65"/>
      <c r="AJ80" s="65">
        <f t="shared" si="2"/>
        <v>222345167</v>
      </c>
      <c r="AK80" s="18" t="s">
        <v>1827</v>
      </c>
      <c r="AL80" s="7">
        <v>2024</v>
      </c>
      <c r="AM80" s="246" t="s">
        <v>1519</v>
      </c>
      <c r="AN80" s="7"/>
      <c r="AO80" s="7"/>
      <c r="AP80" s="7"/>
      <c r="AR80" s="7"/>
      <c r="AS80" s="265" t="s">
        <v>1872</v>
      </c>
      <c r="AT80" s="290"/>
      <c r="AU80" s="290"/>
      <c r="AV80" s="290"/>
      <c r="AW80" s="290"/>
    </row>
    <row r="81" spans="1:51" ht="97.15" hidden="1">
      <c r="A81" s="46">
        <v>1112</v>
      </c>
      <c r="B81" s="22">
        <v>2023</v>
      </c>
      <c r="C81" s="46" t="s">
        <v>379</v>
      </c>
      <c r="D81" s="46" t="s">
        <v>1569</v>
      </c>
      <c r="E81" s="20" t="s">
        <v>1473</v>
      </c>
      <c r="F81" s="20" t="s">
        <v>906</v>
      </c>
      <c r="G81" s="20" t="s">
        <v>781</v>
      </c>
      <c r="H81" s="20" t="s">
        <v>734</v>
      </c>
      <c r="I81" s="20" t="s">
        <v>735</v>
      </c>
      <c r="J81" s="20" t="s">
        <v>890</v>
      </c>
      <c r="K81" s="20" t="s">
        <v>891</v>
      </c>
      <c r="L81" s="20" t="s">
        <v>907</v>
      </c>
      <c r="M81" s="20" t="s">
        <v>700</v>
      </c>
      <c r="N81" s="20" t="s">
        <v>184</v>
      </c>
      <c r="O81" s="20" t="s">
        <v>89</v>
      </c>
      <c r="P81" s="20">
        <v>901736676</v>
      </c>
      <c r="Q81" s="20" t="s">
        <v>1433</v>
      </c>
      <c r="R81" s="92">
        <v>105010878</v>
      </c>
      <c r="S81" s="92">
        <v>105010878</v>
      </c>
      <c r="T81" s="92">
        <v>0</v>
      </c>
      <c r="U81" s="65">
        <v>105010878</v>
      </c>
      <c r="V81" s="65">
        <v>105010878</v>
      </c>
      <c r="W81" s="65"/>
      <c r="X81" s="65"/>
      <c r="Y81" s="65"/>
      <c r="Z81" s="65"/>
      <c r="AA81" s="65"/>
      <c r="AB81" s="65"/>
      <c r="AC81" s="65"/>
      <c r="AD81" s="65"/>
      <c r="AE81" s="65"/>
      <c r="AF81" s="65"/>
      <c r="AG81" s="66"/>
      <c r="AH81" s="65">
        <v>105010878</v>
      </c>
      <c r="AI81" s="65"/>
      <c r="AJ81" s="65">
        <f t="shared" si="2"/>
        <v>0</v>
      </c>
      <c r="AK81" s="18" t="s">
        <v>1827</v>
      </c>
      <c r="AL81" s="7">
        <v>2024</v>
      </c>
      <c r="AM81" s="246" t="s">
        <v>1519</v>
      </c>
      <c r="AN81" s="7"/>
      <c r="AO81" s="7"/>
      <c r="AP81" s="7"/>
      <c r="AR81" s="7" t="s">
        <v>1851</v>
      </c>
      <c r="AS81" s="265" t="s">
        <v>1873</v>
      </c>
      <c r="AT81" s="290"/>
      <c r="AU81" s="290"/>
      <c r="AV81" s="290"/>
      <c r="AW81" s="290"/>
    </row>
    <row r="82" spans="1:51" ht="55.5" hidden="1">
      <c r="A82" s="46">
        <v>1116</v>
      </c>
      <c r="B82" s="22">
        <v>2023</v>
      </c>
      <c r="C82" s="46" t="s">
        <v>1570</v>
      </c>
      <c r="D82" s="46" t="s">
        <v>1571</v>
      </c>
      <c r="E82" s="20" t="s">
        <v>1474</v>
      </c>
      <c r="F82" s="20" t="s">
        <v>906</v>
      </c>
      <c r="G82" s="20" t="s">
        <v>781</v>
      </c>
      <c r="H82" s="20" t="s">
        <v>734</v>
      </c>
      <c r="I82" s="20" t="s">
        <v>735</v>
      </c>
      <c r="J82" s="20" t="s">
        <v>890</v>
      </c>
      <c r="K82" s="20" t="s">
        <v>891</v>
      </c>
      <c r="L82" s="20" t="s">
        <v>907</v>
      </c>
      <c r="M82" s="20" t="s">
        <v>700</v>
      </c>
      <c r="N82" s="20" t="s">
        <v>165</v>
      </c>
      <c r="O82" s="20" t="s">
        <v>89</v>
      </c>
      <c r="P82" s="20">
        <v>901622226</v>
      </c>
      <c r="Q82" s="20" t="s">
        <v>1048</v>
      </c>
      <c r="R82" s="92">
        <v>413303876</v>
      </c>
      <c r="S82" s="92">
        <v>413303876</v>
      </c>
      <c r="T82" s="92">
        <v>0</v>
      </c>
      <c r="U82" s="65">
        <v>384266496</v>
      </c>
      <c r="V82" s="65">
        <v>384266496</v>
      </c>
      <c r="W82" s="65"/>
      <c r="X82" s="65"/>
      <c r="Y82" s="65"/>
      <c r="Z82" s="65"/>
      <c r="AA82" s="65"/>
      <c r="AB82" s="65"/>
      <c r="AC82" s="65"/>
      <c r="AD82" s="65"/>
      <c r="AE82" s="65"/>
      <c r="AF82" s="65"/>
      <c r="AG82" s="66"/>
      <c r="AH82" s="65">
        <v>384266496</v>
      </c>
      <c r="AI82" s="65"/>
      <c r="AJ82" s="65">
        <f t="shared" si="2"/>
        <v>0</v>
      </c>
      <c r="AK82" s="18" t="s">
        <v>1827</v>
      </c>
      <c r="AL82" s="7">
        <v>2024</v>
      </c>
      <c r="AM82" s="246" t="s">
        <v>1519</v>
      </c>
      <c r="AN82" s="7"/>
      <c r="AO82" s="7"/>
      <c r="AP82" s="7"/>
      <c r="AR82" s="7" t="s">
        <v>1846</v>
      </c>
      <c r="AS82" s="265" t="s">
        <v>1874</v>
      </c>
      <c r="AT82" s="290"/>
      <c r="AU82" s="290"/>
      <c r="AV82" s="290"/>
      <c r="AW82" s="290"/>
    </row>
    <row r="83" spans="1:51" ht="69.400000000000006" hidden="1">
      <c r="A83" s="46">
        <v>1115</v>
      </c>
      <c r="B83" s="22">
        <v>2023</v>
      </c>
      <c r="C83" s="46" t="s">
        <v>838</v>
      </c>
      <c r="D83" s="46" t="s">
        <v>1572</v>
      </c>
      <c r="E83" s="20" t="s">
        <v>1475</v>
      </c>
      <c r="F83" s="20" t="s">
        <v>889</v>
      </c>
      <c r="G83" s="20" t="s">
        <v>471</v>
      </c>
      <c r="H83" s="20" t="s">
        <v>734</v>
      </c>
      <c r="I83" s="20" t="s">
        <v>735</v>
      </c>
      <c r="J83" s="20" t="s">
        <v>890</v>
      </c>
      <c r="K83" s="20" t="s">
        <v>891</v>
      </c>
      <c r="L83" s="20" t="s">
        <v>892</v>
      </c>
      <c r="M83" s="20" t="s">
        <v>700</v>
      </c>
      <c r="N83" s="20" t="s">
        <v>165</v>
      </c>
      <c r="O83" s="20" t="s">
        <v>89</v>
      </c>
      <c r="P83" s="20">
        <v>860058536</v>
      </c>
      <c r="Q83" s="20" t="s">
        <v>1434</v>
      </c>
      <c r="R83" s="92">
        <v>768248838</v>
      </c>
      <c r="S83" s="92">
        <v>768248838</v>
      </c>
      <c r="T83" s="92">
        <v>647881634</v>
      </c>
      <c r="U83" s="65">
        <v>120367204</v>
      </c>
      <c r="V83" s="65"/>
      <c r="W83" s="65"/>
      <c r="X83" s="65"/>
      <c r="Y83" s="65"/>
      <c r="Z83" s="65"/>
      <c r="AA83" s="65"/>
      <c r="AB83" s="65"/>
      <c r="AC83" s="65"/>
      <c r="AD83" s="65"/>
      <c r="AE83" s="65"/>
      <c r="AF83" s="65"/>
      <c r="AG83" s="66"/>
      <c r="AH83" s="65"/>
      <c r="AI83" s="65"/>
      <c r="AJ83" s="65">
        <f t="shared" si="2"/>
        <v>120367204</v>
      </c>
      <c r="AK83" s="18" t="s">
        <v>1827</v>
      </c>
      <c r="AL83" s="7">
        <v>2024</v>
      </c>
      <c r="AM83" s="246" t="s">
        <v>1519</v>
      </c>
      <c r="AN83" s="7"/>
      <c r="AO83" s="7"/>
      <c r="AP83" s="7"/>
      <c r="AR83" s="7"/>
      <c r="AS83" s="265" t="s">
        <v>1875</v>
      </c>
      <c r="AT83" s="290"/>
      <c r="AU83" s="290"/>
      <c r="AV83" s="290"/>
      <c r="AW83" s="290"/>
    </row>
    <row r="84" spans="1:51" ht="97.15" hidden="1">
      <c r="A84" s="46">
        <v>1278</v>
      </c>
      <c r="B84" s="22">
        <v>2023</v>
      </c>
      <c r="C84" s="46" t="s">
        <v>1573</v>
      </c>
      <c r="D84" s="46" t="s">
        <v>1574</v>
      </c>
      <c r="E84" s="20" t="s">
        <v>1476</v>
      </c>
      <c r="F84" s="20" t="s">
        <v>889</v>
      </c>
      <c r="G84" s="20" t="s">
        <v>471</v>
      </c>
      <c r="H84" s="20" t="s">
        <v>472</v>
      </c>
      <c r="I84" s="20" t="s">
        <v>473</v>
      </c>
      <c r="J84" s="20" t="s">
        <v>890</v>
      </c>
      <c r="K84" s="20" t="s">
        <v>891</v>
      </c>
      <c r="L84" s="20" t="s">
        <v>892</v>
      </c>
      <c r="M84" s="20" t="s">
        <v>700</v>
      </c>
      <c r="N84" s="20" t="s">
        <v>184</v>
      </c>
      <c r="O84" s="20" t="s">
        <v>89</v>
      </c>
      <c r="P84" s="20">
        <v>901664327</v>
      </c>
      <c r="Q84" s="20" t="s">
        <v>964</v>
      </c>
      <c r="R84" s="92">
        <v>29001904</v>
      </c>
      <c r="S84" s="92">
        <v>29001904</v>
      </c>
      <c r="T84" s="92">
        <v>0</v>
      </c>
      <c r="U84" s="65">
        <v>29001904</v>
      </c>
      <c r="V84" s="65"/>
      <c r="W84" s="65"/>
      <c r="X84" s="65"/>
      <c r="Y84" s="65"/>
      <c r="Z84" s="65"/>
      <c r="AA84" s="65"/>
      <c r="AB84" s="65"/>
      <c r="AC84" s="65"/>
      <c r="AD84" s="65"/>
      <c r="AE84" s="65"/>
      <c r="AF84" s="65"/>
      <c r="AG84" s="66"/>
      <c r="AH84" s="65"/>
      <c r="AI84" s="65"/>
      <c r="AJ84" s="65">
        <f t="shared" si="2"/>
        <v>29001904</v>
      </c>
      <c r="AK84" s="18" t="s">
        <v>1827</v>
      </c>
      <c r="AL84" s="7">
        <v>2024</v>
      </c>
      <c r="AM84" s="246" t="s">
        <v>1519</v>
      </c>
      <c r="AN84" s="7"/>
      <c r="AO84" s="7"/>
      <c r="AP84" s="7"/>
      <c r="AR84" s="7"/>
      <c r="AS84" s="282" t="s">
        <v>1879</v>
      </c>
      <c r="AT84" s="291"/>
      <c r="AU84" s="291"/>
      <c r="AV84" s="291"/>
      <c r="AW84" s="291"/>
    </row>
    <row r="85" spans="1:51" ht="97.15" hidden="1">
      <c r="A85" s="46">
        <v>1152</v>
      </c>
      <c r="B85" s="22">
        <v>2023</v>
      </c>
      <c r="C85" s="46" t="s">
        <v>1575</v>
      </c>
      <c r="D85" s="46" t="s">
        <v>1576</v>
      </c>
      <c r="E85" s="20" t="s">
        <v>1477</v>
      </c>
      <c r="F85" s="20" t="s">
        <v>906</v>
      </c>
      <c r="G85" s="20" t="s">
        <v>781</v>
      </c>
      <c r="H85" s="20" t="s">
        <v>734</v>
      </c>
      <c r="I85" s="20" t="s">
        <v>735</v>
      </c>
      <c r="J85" s="20" t="s">
        <v>890</v>
      </c>
      <c r="K85" s="20" t="s">
        <v>891</v>
      </c>
      <c r="L85" s="20" t="s">
        <v>907</v>
      </c>
      <c r="M85" s="20" t="s">
        <v>700</v>
      </c>
      <c r="N85" s="20" t="s">
        <v>88</v>
      </c>
      <c r="O85" s="20" t="s">
        <v>89</v>
      </c>
      <c r="P85" s="20">
        <v>901647918</v>
      </c>
      <c r="Q85" s="20" t="s">
        <v>930</v>
      </c>
      <c r="R85" s="92">
        <v>46750280</v>
      </c>
      <c r="S85" s="92">
        <v>46750280</v>
      </c>
      <c r="T85" s="92">
        <v>0</v>
      </c>
      <c r="U85" s="65">
        <v>46750280</v>
      </c>
      <c r="V85" s="65"/>
      <c r="W85" s="65"/>
      <c r="X85" s="65"/>
      <c r="Y85" s="65"/>
      <c r="Z85" s="65"/>
      <c r="AA85" s="65"/>
      <c r="AB85" s="65"/>
      <c r="AC85" s="65"/>
      <c r="AD85" s="65"/>
      <c r="AE85" s="65"/>
      <c r="AF85" s="65"/>
      <c r="AG85" s="66"/>
      <c r="AH85" s="65"/>
      <c r="AI85" s="65"/>
      <c r="AJ85" s="65">
        <f t="shared" si="2"/>
        <v>46750280</v>
      </c>
      <c r="AK85" s="18" t="s">
        <v>1827</v>
      </c>
      <c r="AL85" s="7">
        <v>2024</v>
      </c>
      <c r="AM85" s="246" t="s">
        <v>1519</v>
      </c>
      <c r="AN85" s="7"/>
      <c r="AO85" s="7"/>
      <c r="AP85" s="7"/>
      <c r="AR85" s="7"/>
      <c r="AS85" s="282" t="s">
        <v>1880</v>
      </c>
      <c r="AT85" s="291"/>
      <c r="AU85" s="291"/>
      <c r="AV85" s="291"/>
      <c r="AW85" s="291"/>
    </row>
    <row r="86" spans="1:51" ht="55.5" hidden="1">
      <c r="A86" s="46">
        <v>1260</v>
      </c>
      <c r="B86" s="22">
        <v>2023</v>
      </c>
      <c r="C86" s="46" t="s">
        <v>1577</v>
      </c>
      <c r="D86" s="46" t="s">
        <v>1578</v>
      </c>
      <c r="E86" s="20" t="s">
        <v>1478</v>
      </c>
      <c r="F86" s="20" t="s">
        <v>889</v>
      </c>
      <c r="G86" s="20" t="s">
        <v>471</v>
      </c>
      <c r="H86" s="20" t="s">
        <v>734</v>
      </c>
      <c r="I86" s="20" t="s">
        <v>735</v>
      </c>
      <c r="J86" s="20" t="s">
        <v>890</v>
      </c>
      <c r="K86" s="20" t="s">
        <v>891</v>
      </c>
      <c r="L86" s="20" t="s">
        <v>892</v>
      </c>
      <c r="M86" s="20" t="s">
        <v>700</v>
      </c>
      <c r="N86" s="18" t="s">
        <v>184</v>
      </c>
      <c r="O86" s="20" t="s">
        <v>64</v>
      </c>
      <c r="P86" s="20">
        <v>63323375</v>
      </c>
      <c r="Q86" s="20" t="s">
        <v>940</v>
      </c>
      <c r="R86" s="92">
        <v>76000000</v>
      </c>
      <c r="S86" s="92">
        <v>76000000</v>
      </c>
      <c r="T86" s="92">
        <v>0</v>
      </c>
      <c r="U86" s="65">
        <v>76000000</v>
      </c>
      <c r="V86" s="65"/>
      <c r="W86" s="65"/>
      <c r="X86" s="65"/>
      <c r="Y86" s="65"/>
      <c r="Z86" s="65"/>
      <c r="AA86" s="65"/>
      <c r="AB86" s="65"/>
      <c r="AC86" s="65"/>
      <c r="AD86" s="65"/>
      <c r="AE86" s="65"/>
      <c r="AF86" s="65"/>
      <c r="AG86" s="66"/>
      <c r="AH86" s="65"/>
      <c r="AI86" s="65"/>
      <c r="AJ86" s="65">
        <f t="shared" si="2"/>
        <v>76000000</v>
      </c>
      <c r="AK86" s="18" t="s">
        <v>1827</v>
      </c>
      <c r="AL86" s="7">
        <v>2024</v>
      </c>
      <c r="AM86" s="246" t="s">
        <v>1519</v>
      </c>
      <c r="AN86" s="7"/>
      <c r="AO86" s="7"/>
      <c r="AP86" s="7"/>
      <c r="AR86" s="7"/>
      <c r="AS86" s="273" t="s">
        <v>1876</v>
      </c>
      <c r="AT86" s="289"/>
      <c r="AU86" s="289"/>
      <c r="AV86" s="289"/>
      <c r="AW86" s="289"/>
    </row>
    <row r="87" spans="1:51" ht="14.25" hidden="1">
      <c r="A87" s="46">
        <v>1128</v>
      </c>
      <c r="B87" s="22">
        <v>2023</v>
      </c>
      <c r="C87" s="46" t="s">
        <v>1579</v>
      </c>
      <c r="D87" s="46" t="s">
        <v>1580</v>
      </c>
      <c r="E87" s="20" t="s">
        <v>1479</v>
      </c>
      <c r="F87" s="20" t="s">
        <v>889</v>
      </c>
      <c r="G87" s="20" t="s">
        <v>471</v>
      </c>
      <c r="H87" s="20" t="s">
        <v>734</v>
      </c>
      <c r="I87" s="20" t="s">
        <v>735</v>
      </c>
      <c r="J87" s="20" t="s">
        <v>890</v>
      </c>
      <c r="K87" s="20" t="s">
        <v>891</v>
      </c>
      <c r="L87" s="20" t="s">
        <v>892</v>
      </c>
      <c r="M87" s="20" t="s">
        <v>700</v>
      </c>
      <c r="N87" s="20" t="s">
        <v>184</v>
      </c>
      <c r="O87" s="20" t="s">
        <v>89</v>
      </c>
      <c r="P87" s="20">
        <v>901762834</v>
      </c>
      <c r="Q87" s="20" t="s">
        <v>1435</v>
      </c>
      <c r="R87" s="92">
        <v>1251787981</v>
      </c>
      <c r="S87" s="92">
        <v>1251787981</v>
      </c>
      <c r="T87" s="92">
        <v>657335785</v>
      </c>
      <c r="U87" s="65">
        <v>62379424</v>
      </c>
      <c r="V87" s="65">
        <v>62379424</v>
      </c>
      <c r="W87" s="65"/>
      <c r="X87" s="65"/>
      <c r="Y87" s="65"/>
      <c r="Z87" s="65"/>
      <c r="AA87" s="65"/>
      <c r="AB87" s="65"/>
      <c r="AC87" s="65"/>
      <c r="AD87" s="65"/>
      <c r="AE87" s="65"/>
      <c r="AF87" s="65"/>
      <c r="AG87" s="66"/>
      <c r="AH87" s="65">
        <v>62379424</v>
      </c>
      <c r="AI87" s="65"/>
      <c r="AJ87" s="65">
        <f t="shared" si="2"/>
        <v>0</v>
      </c>
      <c r="AK87" s="18" t="s">
        <v>1827</v>
      </c>
      <c r="AL87" s="7">
        <v>2024</v>
      </c>
      <c r="AM87" s="246" t="s">
        <v>1519</v>
      </c>
      <c r="AN87" s="7"/>
      <c r="AO87" s="7"/>
      <c r="AP87" s="7"/>
      <c r="AR87" s="7" t="s">
        <v>1844</v>
      </c>
    </row>
    <row r="88" spans="1:51" ht="14.25" hidden="1">
      <c r="A88" s="46">
        <v>1164</v>
      </c>
      <c r="B88" s="22">
        <v>2023</v>
      </c>
      <c r="C88" s="46" t="s">
        <v>1581</v>
      </c>
      <c r="D88" s="46" t="s">
        <v>1582</v>
      </c>
      <c r="E88" s="20" t="s">
        <v>1480</v>
      </c>
      <c r="F88" s="20" t="s">
        <v>975</v>
      </c>
      <c r="G88" s="20" t="s">
        <v>828</v>
      </c>
      <c r="H88" s="20" t="s">
        <v>734</v>
      </c>
      <c r="I88" s="20" t="s">
        <v>735</v>
      </c>
      <c r="J88" s="20" t="s">
        <v>890</v>
      </c>
      <c r="K88" s="20" t="s">
        <v>891</v>
      </c>
      <c r="L88" s="20" t="s">
        <v>976</v>
      </c>
      <c r="M88" s="20" t="s">
        <v>700</v>
      </c>
      <c r="N88" s="20" t="s">
        <v>165</v>
      </c>
      <c r="O88" s="20" t="s">
        <v>89</v>
      </c>
      <c r="P88" s="20">
        <v>901550418</v>
      </c>
      <c r="Q88" s="20" t="s">
        <v>1057</v>
      </c>
      <c r="R88" s="92">
        <v>1770272231</v>
      </c>
      <c r="S88" s="92">
        <v>1770272231</v>
      </c>
      <c r="T88" s="92">
        <v>1508857107</v>
      </c>
      <c r="U88" s="65">
        <v>261415124</v>
      </c>
      <c r="V88" s="65">
        <v>261415124</v>
      </c>
      <c r="W88" s="65"/>
      <c r="X88" s="65"/>
      <c r="Y88" s="65"/>
      <c r="Z88" s="65"/>
      <c r="AA88" s="65"/>
      <c r="AB88" s="65"/>
      <c r="AC88" s="65"/>
      <c r="AD88" s="65"/>
      <c r="AE88" s="65"/>
      <c r="AF88" s="65"/>
      <c r="AG88" s="66"/>
      <c r="AH88" s="65">
        <v>261415124</v>
      </c>
      <c r="AI88" s="65"/>
      <c r="AJ88" s="65">
        <f t="shared" ref="AJ88:AJ119" si="3">+U88-AH88-AI88</f>
        <v>0</v>
      </c>
      <c r="AK88" s="18" t="s">
        <v>1827</v>
      </c>
      <c r="AL88" s="7">
        <v>2024</v>
      </c>
      <c r="AM88" s="246" t="s">
        <v>1519</v>
      </c>
      <c r="AN88" s="7"/>
      <c r="AO88" s="7"/>
      <c r="AP88" s="7"/>
      <c r="AR88" s="7" t="s">
        <v>1849</v>
      </c>
    </row>
    <row r="89" spans="1:51" ht="14.25" hidden="1">
      <c r="A89" s="46">
        <v>1105</v>
      </c>
      <c r="B89" s="22">
        <v>2023</v>
      </c>
      <c r="C89" s="46" t="s">
        <v>1583</v>
      </c>
      <c r="D89" s="46" t="s">
        <v>1584</v>
      </c>
      <c r="E89" s="20" t="s">
        <v>1481</v>
      </c>
      <c r="F89" s="20" t="s">
        <v>1062</v>
      </c>
      <c r="G89" s="20" t="s">
        <v>1063</v>
      </c>
      <c r="H89" s="20" t="s">
        <v>734</v>
      </c>
      <c r="I89" s="20" t="s">
        <v>735</v>
      </c>
      <c r="J89" s="20" t="s">
        <v>890</v>
      </c>
      <c r="K89" s="20" t="s">
        <v>891</v>
      </c>
      <c r="L89" s="20" t="s">
        <v>1064</v>
      </c>
      <c r="M89" s="20" t="s">
        <v>700</v>
      </c>
      <c r="N89" s="20" t="s">
        <v>184</v>
      </c>
      <c r="O89" s="20" t="s">
        <v>89</v>
      </c>
      <c r="P89" s="20">
        <v>830090010</v>
      </c>
      <c r="Q89" s="20" t="s">
        <v>1437</v>
      </c>
      <c r="R89" s="92">
        <v>132237571</v>
      </c>
      <c r="S89" s="92">
        <v>132237571</v>
      </c>
      <c r="T89" s="92">
        <v>119013813</v>
      </c>
      <c r="U89" s="65">
        <v>13223758</v>
      </c>
      <c r="V89" s="65">
        <v>13223758</v>
      </c>
      <c r="W89" s="65"/>
      <c r="X89" s="65"/>
      <c r="Y89" s="65"/>
      <c r="Z89" s="65"/>
      <c r="AA89" s="65"/>
      <c r="AB89" s="65"/>
      <c r="AC89" s="65"/>
      <c r="AD89" s="65"/>
      <c r="AE89" s="65"/>
      <c r="AF89" s="65"/>
      <c r="AG89" s="66"/>
      <c r="AH89" s="65">
        <v>13223758</v>
      </c>
      <c r="AI89" s="65"/>
      <c r="AJ89" s="65">
        <f t="shared" si="3"/>
        <v>0</v>
      </c>
      <c r="AK89" s="18" t="s">
        <v>1827</v>
      </c>
      <c r="AL89" s="7">
        <v>2024</v>
      </c>
      <c r="AM89" s="246" t="s">
        <v>1519</v>
      </c>
      <c r="AN89" s="7"/>
      <c r="AO89" s="7"/>
      <c r="AP89" s="7"/>
      <c r="AR89" s="7" t="s">
        <v>1850</v>
      </c>
    </row>
    <row r="90" spans="1:51" ht="14.25" hidden="1">
      <c r="A90" s="46">
        <v>1106</v>
      </c>
      <c r="B90" s="22">
        <v>2023</v>
      </c>
      <c r="C90" s="46" t="s">
        <v>1585</v>
      </c>
      <c r="D90" s="46" t="s">
        <v>1586</v>
      </c>
      <c r="E90" s="20" t="s">
        <v>1482</v>
      </c>
      <c r="F90" s="20" t="s">
        <v>1062</v>
      </c>
      <c r="G90" s="20" t="s">
        <v>1063</v>
      </c>
      <c r="H90" s="20" t="s">
        <v>734</v>
      </c>
      <c r="I90" s="20" t="s">
        <v>735</v>
      </c>
      <c r="J90" s="20" t="s">
        <v>890</v>
      </c>
      <c r="K90" s="20" t="s">
        <v>891</v>
      </c>
      <c r="L90" s="20" t="s">
        <v>1064</v>
      </c>
      <c r="M90" s="20" t="s">
        <v>700</v>
      </c>
      <c r="N90" s="20" t="s">
        <v>165</v>
      </c>
      <c r="O90" s="20" t="s">
        <v>89</v>
      </c>
      <c r="P90" s="20">
        <v>901550418</v>
      </c>
      <c r="Q90" s="20" t="s">
        <v>1057</v>
      </c>
      <c r="R90" s="92">
        <v>1251774656</v>
      </c>
      <c r="S90" s="92">
        <v>1251774656</v>
      </c>
      <c r="T90" s="92">
        <v>1122238941</v>
      </c>
      <c r="U90" s="65">
        <v>129216076</v>
      </c>
      <c r="V90" s="65">
        <v>129216076</v>
      </c>
      <c r="W90" s="65"/>
      <c r="X90" s="65"/>
      <c r="Y90" s="65"/>
      <c r="Z90" s="65"/>
      <c r="AA90" s="65"/>
      <c r="AB90" s="65"/>
      <c r="AC90" s="65"/>
      <c r="AD90" s="65"/>
      <c r="AE90" s="65"/>
      <c r="AF90" s="65"/>
      <c r="AG90" s="66"/>
      <c r="AH90" s="65">
        <v>129216076</v>
      </c>
      <c r="AI90" s="65"/>
      <c r="AJ90" s="65">
        <f t="shared" si="3"/>
        <v>0</v>
      </c>
      <c r="AK90" s="18" t="s">
        <v>1827</v>
      </c>
      <c r="AL90" s="7">
        <v>2024</v>
      </c>
      <c r="AM90" s="246" t="s">
        <v>1519</v>
      </c>
      <c r="AN90" s="7"/>
      <c r="AO90" s="7"/>
      <c r="AP90" s="7"/>
      <c r="AR90" s="7" t="s">
        <v>1847</v>
      </c>
    </row>
    <row r="91" spans="1:51" ht="156.4" customHeight="1">
      <c r="A91" s="46">
        <v>1159</v>
      </c>
      <c r="B91" s="22">
        <v>2023</v>
      </c>
      <c r="C91" s="46" t="s">
        <v>1587</v>
      </c>
      <c r="D91" s="46" t="s">
        <v>1588</v>
      </c>
      <c r="E91" s="20" t="s">
        <v>1483</v>
      </c>
      <c r="F91" s="20" t="s">
        <v>1487</v>
      </c>
      <c r="G91" s="20" t="s">
        <v>1488</v>
      </c>
      <c r="H91" s="20" t="s">
        <v>57</v>
      </c>
      <c r="I91" s="20" t="s">
        <v>1504</v>
      </c>
      <c r="J91" s="20" t="s">
        <v>1511</v>
      </c>
      <c r="K91" s="20" t="s">
        <v>1512</v>
      </c>
      <c r="L91" s="20" t="s">
        <v>1518</v>
      </c>
      <c r="M91" s="20" t="s">
        <v>670</v>
      </c>
      <c r="N91" s="20" t="s">
        <v>152</v>
      </c>
      <c r="O91" s="20" t="s">
        <v>89</v>
      </c>
      <c r="P91" s="20">
        <v>830080498</v>
      </c>
      <c r="Q91" s="20" t="s">
        <v>1438</v>
      </c>
      <c r="R91" s="92">
        <v>109329</v>
      </c>
      <c r="S91" s="92">
        <v>109329</v>
      </c>
      <c r="T91" s="92">
        <v>0</v>
      </c>
      <c r="U91" s="65">
        <v>109329</v>
      </c>
      <c r="V91" s="65"/>
      <c r="W91" s="65"/>
      <c r="X91" s="65"/>
      <c r="Y91" s="65"/>
      <c r="Z91" s="65"/>
      <c r="AA91" s="65"/>
      <c r="AB91" s="65"/>
      <c r="AC91" s="65"/>
      <c r="AD91" s="65"/>
      <c r="AE91" s="65"/>
      <c r="AF91" s="65"/>
      <c r="AG91" s="66"/>
      <c r="AH91" s="65"/>
      <c r="AI91" s="65"/>
      <c r="AJ91" s="65">
        <f t="shared" si="3"/>
        <v>109329</v>
      </c>
      <c r="AK91" s="18" t="s">
        <v>1826</v>
      </c>
      <c r="AL91" s="7">
        <v>2024</v>
      </c>
      <c r="AM91" s="260" t="s">
        <v>1519</v>
      </c>
      <c r="AN91" s="7"/>
      <c r="AO91" s="7"/>
      <c r="AP91" s="1" t="s">
        <v>1859</v>
      </c>
      <c r="AQ91" s="263" t="s">
        <v>1864</v>
      </c>
      <c r="AR91" s="265" t="s">
        <v>1871</v>
      </c>
      <c r="AS91" s="287" t="s">
        <v>1886</v>
      </c>
      <c r="AT91" s="265" t="s">
        <v>1898</v>
      </c>
      <c r="AU91" s="265" t="s">
        <v>1906</v>
      </c>
      <c r="AV91" s="265" t="s">
        <v>1912</v>
      </c>
      <c r="AW91" s="265" t="s">
        <v>1921</v>
      </c>
      <c r="AX91" s="7" t="s">
        <v>1870</v>
      </c>
      <c r="AY91" s="7"/>
    </row>
    <row r="92" spans="1:51" ht="91.5" customHeight="1">
      <c r="A92" s="46">
        <v>123413</v>
      </c>
      <c r="B92" s="22">
        <v>2023</v>
      </c>
      <c r="C92" s="46" t="s">
        <v>1589</v>
      </c>
      <c r="D92" s="46" t="s">
        <v>1590</v>
      </c>
      <c r="E92" s="20" t="s">
        <v>1484</v>
      </c>
      <c r="F92" s="20" t="s">
        <v>1487</v>
      </c>
      <c r="G92" s="20" t="s">
        <v>1488</v>
      </c>
      <c r="H92" s="20" t="s">
        <v>472</v>
      </c>
      <c r="I92" s="20" t="s">
        <v>473</v>
      </c>
      <c r="J92" s="20" t="s">
        <v>1511</v>
      </c>
      <c r="K92" s="20" t="s">
        <v>1512</v>
      </c>
      <c r="L92" s="20" t="s">
        <v>1518</v>
      </c>
      <c r="M92" s="20" t="s">
        <v>670</v>
      </c>
      <c r="N92" s="20" t="s">
        <v>361</v>
      </c>
      <c r="O92" s="20" t="s">
        <v>89</v>
      </c>
      <c r="P92" s="20">
        <v>900273006</v>
      </c>
      <c r="Q92" s="20" t="s">
        <v>1439</v>
      </c>
      <c r="R92" s="92">
        <v>8287259</v>
      </c>
      <c r="S92" s="92">
        <v>8287259</v>
      </c>
      <c r="T92" s="92">
        <v>7999285</v>
      </c>
      <c r="U92" s="65">
        <v>287974</v>
      </c>
      <c r="V92" s="65"/>
      <c r="W92" s="65"/>
      <c r="X92" s="65"/>
      <c r="Y92" s="65"/>
      <c r="Z92" s="65"/>
      <c r="AA92" s="65"/>
      <c r="AB92" s="65"/>
      <c r="AC92" s="65"/>
      <c r="AD92" s="65"/>
      <c r="AE92" s="65"/>
      <c r="AF92" s="65"/>
      <c r="AG92" s="66"/>
      <c r="AH92" s="65"/>
      <c r="AI92" s="65"/>
      <c r="AJ92" s="65">
        <f t="shared" si="3"/>
        <v>287974</v>
      </c>
      <c r="AK92" s="18" t="s">
        <v>1826</v>
      </c>
      <c r="AL92" s="7">
        <v>2024</v>
      </c>
      <c r="AM92" s="260" t="s">
        <v>1519</v>
      </c>
      <c r="AN92" s="7"/>
      <c r="AO92" s="7"/>
      <c r="AP92" s="1" t="s">
        <v>1859</v>
      </c>
      <c r="AQ92" s="263" t="s">
        <v>1865</v>
      </c>
      <c r="AR92" s="265" t="s">
        <v>1872</v>
      </c>
      <c r="AS92" s="265" t="s">
        <v>1887</v>
      </c>
      <c r="AT92" s="292"/>
      <c r="AU92" s="292"/>
      <c r="AV92" s="292"/>
      <c r="AW92" s="293"/>
      <c r="AX92" s="297" t="s">
        <v>1888</v>
      </c>
      <c r="AY92" s="298"/>
    </row>
    <row r="93" spans="1:51" ht="97.15">
      <c r="A93" s="46">
        <v>123414</v>
      </c>
      <c r="B93" s="22">
        <v>2023</v>
      </c>
      <c r="C93" s="46" t="s">
        <v>1589</v>
      </c>
      <c r="D93" s="46" t="s">
        <v>1591</v>
      </c>
      <c r="E93" s="20" t="s">
        <v>1484</v>
      </c>
      <c r="F93" s="20" t="s">
        <v>1487</v>
      </c>
      <c r="G93" s="20" t="s">
        <v>1488</v>
      </c>
      <c r="H93" s="20" t="s">
        <v>57</v>
      </c>
      <c r="I93" s="20" t="s">
        <v>1504</v>
      </c>
      <c r="J93" s="20" t="s">
        <v>1511</v>
      </c>
      <c r="K93" s="20" t="s">
        <v>1512</v>
      </c>
      <c r="L93" s="20" t="s">
        <v>1518</v>
      </c>
      <c r="M93" s="20" t="s">
        <v>670</v>
      </c>
      <c r="N93" s="20" t="s">
        <v>361</v>
      </c>
      <c r="O93" s="20" t="s">
        <v>89</v>
      </c>
      <c r="P93" s="20">
        <v>830037946</v>
      </c>
      <c r="Q93" s="20" t="s">
        <v>1440</v>
      </c>
      <c r="R93" s="92">
        <v>28262117</v>
      </c>
      <c r="S93" s="92">
        <v>28262117</v>
      </c>
      <c r="T93" s="92">
        <v>27280036</v>
      </c>
      <c r="U93" s="65">
        <v>982081</v>
      </c>
      <c r="V93" s="65"/>
      <c r="W93" s="65"/>
      <c r="X93" s="65"/>
      <c r="Y93" s="65"/>
      <c r="Z93" s="65"/>
      <c r="AA93" s="65"/>
      <c r="AB93" s="65"/>
      <c r="AC93" s="65"/>
      <c r="AD93" s="65"/>
      <c r="AE93" s="65"/>
      <c r="AF93" s="65"/>
      <c r="AG93" s="66"/>
      <c r="AH93" s="65"/>
      <c r="AI93" s="65"/>
      <c r="AJ93" s="65">
        <f t="shared" si="3"/>
        <v>982081</v>
      </c>
      <c r="AK93" s="18" t="s">
        <v>1826</v>
      </c>
      <c r="AL93" s="7">
        <v>2024</v>
      </c>
      <c r="AM93" s="260" t="s">
        <v>1519</v>
      </c>
      <c r="AN93" s="7"/>
      <c r="AO93" s="7"/>
      <c r="AP93" s="1" t="s">
        <v>1859</v>
      </c>
      <c r="AQ93" s="263" t="s">
        <v>1866</v>
      </c>
      <c r="AR93" s="265" t="s">
        <v>1873</v>
      </c>
      <c r="AS93" s="287" t="s">
        <v>1889</v>
      </c>
      <c r="AT93" s="265" t="s">
        <v>1899</v>
      </c>
      <c r="AU93" s="265" t="s">
        <v>1907</v>
      </c>
      <c r="AV93" s="265" t="s">
        <v>1915</v>
      </c>
      <c r="AW93" s="265" t="s">
        <v>1920</v>
      </c>
      <c r="AX93" s="7" t="s">
        <v>1870</v>
      </c>
      <c r="AY93" s="7"/>
    </row>
    <row r="94" spans="1:51" ht="55.5">
      <c r="A94" s="46">
        <v>123411</v>
      </c>
      <c r="B94" s="22">
        <v>2023</v>
      </c>
      <c r="C94" s="46" t="s">
        <v>1592</v>
      </c>
      <c r="D94" s="46" t="s">
        <v>1593</v>
      </c>
      <c r="E94" s="20" t="s">
        <v>1485</v>
      </c>
      <c r="F94" s="20" t="s">
        <v>1487</v>
      </c>
      <c r="G94" s="20" t="s">
        <v>1488</v>
      </c>
      <c r="H94" s="20" t="s">
        <v>57</v>
      </c>
      <c r="I94" s="20" t="s">
        <v>1504</v>
      </c>
      <c r="J94" s="20" t="s">
        <v>1511</v>
      </c>
      <c r="K94" s="20" t="s">
        <v>1512</v>
      </c>
      <c r="L94" s="20" t="s">
        <v>1518</v>
      </c>
      <c r="M94" s="20" t="s">
        <v>670</v>
      </c>
      <c r="N94" s="20" t="s">
        <v>361</v>
      </c>
      <c r="O94" s="20" t="s">
        <v>89</v>
      </c>
      <c r="P94" s="20">
        <v>804000673</v>
      </c>
      <c r="Q94" s="20" t="s">
        <v>1441</v>
      </c>
      <c r="R94" s="92">
        <v>25898964</v>
      </c>
      <c r="S94" s="92">
        <v>25898964</v>
      </c>
      <c r="T94" s="92">
        <v>24999000</v>
      </c>
      <c r="U94" s="65">
        <v>899964</v>
      </c>
      <c r="V94" s="65"/>
      <c r="W94" s="65"/>
      <c r="X94" s="65"/>
      <c r="Y94" s="65"/>
      <c r="Z94" s="65"/>
      <c r="AA94" s="65"/>
      <c r="AB94" s="65"/>
      <c r="AC94" s="65"/>
      <c r="AD94" s="65"/>
      <c r="AE94" s="65"/>
      <c r="AF94" s="65"/>
      <c r="AG94" s="66"/>
      <c r="AH94" s="65"/>
      <c r="AI94" s="65"/>
      <c r="AJ94" s="65">
        <f t="shared" si="3"/>
        <v>899964</v>
      </c>
      <c r="AK94" s="18" t="s">
        <v>1826</v>
      </c>
      <c r="AL94" s="7">
        <v>2024</v>
      </c>
      <c r="AM94" s="260" t="s">
        <v>1519</v>
      </c>
      <c r="AN94" s="7"/>
      <c r="AO94" s="7"/>
      <c r="AP94" s="1" t="s">
        <v>1859</v>
      </c>
      <c r="AQ94" s="263" t="s">
        <v>1865</v>
      </c>
      <c r="AR94" s="265" t="s">
        <v>1874</v>
      </c>
      <c r="AS94" s="265" t="s">
        <v>1890</v>
      </c>
      <c r="AT94" s="265" t="s">
        <v>1900</v>
      </c>
      <c r="AU94" s="265" t="s">
        <v>1916</v>
      </c>
      <c r="AV94" s="265" t="s">
        <v>1917</v>
      </c>
      <c r="AW94" s="294"/>
      <c r="AX94" s="297" t="s">
        <v>1888</v>
      </c>
      <c r="AY94" s="298"/>
    </row>
    <row r="95" spans="1:51" ht="106.5" customHeight="1">
      <c r="A95" s="46">
        <v>123412</v>
      </c>
      <c r="B95" s="22">
        <v>2023</v>
      </c>
      <c r="C95" s="46" t="s">
        <v>1592</v>
      </c>
      <c r="D95" s="46" t="s">
        <v>1594</v>
      </c>
      <c r="E95" s="20" t="s">
        <v>1485</v>
      </c>
      <c r="F95" s="20" t="s">
        <v>1487</v>
      </c>
      <c r="G95" s="20" t="s">
        <v>1488</v>
      </c>
      <c r="H95" s="20" t="s">
        <v>57</v>
      </c>
      <c r="I95" s="20" t="s">
        <v>1504</v>
      </c>
      <c r="J95" s="20" t="s">
        <v>1511</v>
      </c>
      <c r="K95" s="20" t="s">
        <v>1512</v>
      </c>
      <c r="L95" s="20" t="s">
        <v>1518</v>
      </c>
      <c r="M95" s="20" t="s">
        <v>670</v>
      </c>
      <c r="N95" s="20" t="s">
        <v>361</v>
      </c>
      <c r="O95" s="20" t="s">
        <v>89</v>
      </c>
      <c r="P95" s="20">
        <v>830037946</v>
      </c>
      <c r="Q95" s="20" t="s">
        <v>1440</v>
      </c>
      <c r="R95" s="92">
        <v>15410500</v>
      </c>
      <c r="S95" s="92">
        <v>15410500</v>
      </c>
      <c r="T95" s="92">
        <v>14875000</v>
      </c>
      <c r="U95" s="65">
        <v>535500</v>
      </c>
      <c r="V95" s="65"/>
      <c r="W95" s="65"/>
      <c r="X95" s="65"/>
      <c r="Y95" s="65"/>
      <c r="Z95" s="65"/>
      <c r="AA95" s="65"/>
      <c r="AB95" s="65"/>
      <c r="AC95" s="65"/>
      <c r="AD95" s="65"/>
      <c r="AE95" s="65"/>
      <c r="AF95" s="65"/>
      <c r="AG95" s="66"/>
      <c r="AH95" s="65"/>
      <c r="AI95" s="65"/>
      <c r="AJ95" s="65">
        <f t="shared" si="3"/>
        <v>535500</v>
      </c>
      <c r="AK95" s="18" t="s">
        <v>1826</v>
      </c>
      <c r="AL95" s="7">
        <v>2024</v>
      </c>
      <c r="AM95" s="260" t="s">
        <v>1519</v>
      </c>
      <c r="AN95" s="7"/>
      <c r="AO95" s="7"/>
      <c r="AP95" s="1" t="s">
        <v>1859</v>
      </c>
      <c r="AQ95" s="263" t="s">
        <v>1867</v>
      </c>
      <c r="AR95" s="265" t="s">
        <v>1875</v>
      </c>
      <c r="AS95" s="287" t="s">
        <v>1891</v>
      </c>
      <c r="AT95" s="265" t="s">
        <v>1901</v>
      </c>
      <c r="AU95" s="265" t="s">
        <v>1907</v>
      </c>
      <c r="AV95" s="265" t="s">
        <v>1918</v>
      </c>
      <c r="AW95" s="265" t="s">
        <v>1920</v>
      </c>
      <c r="AX95" s="7" t="s">
        <v>1870</v>
      </c>
      <c r="AY95" s="7"/>
    </row>
    <row r="96" spans="1:51" ht="14.25" hidden="1">
      <c r="A96" s="259">
        <v>199</v>
      </c>
      <c r="B96" s="22">
        <v>2024</v>
      </c>
      <c r="C96" s="259">
        <v>269</v>
      </c>
      <c r="D96" s="259">
        <v>259</v>
      </c>
      <c r="E96" s="258" t="s">
        <v>1605</v>
      </c>
      <c r="F96" s="258" t="s">
        <v>1606</v>
      </c>
      <c r="G96" s="258" t="s">
        <v>1607</v>
      </c>
      <c r="H96" s="258" t="s">
        <v>57</v>
      </c>
      <c r="I96" s="258" t="s">
        <v>1504</v>
      </c>
      <c r="J96" s="258" t="s">
        <v>98</v>
      </c>
      <c r="K96" s="258" t="s">
        <v>99</v>
      </c>
      <c r="L96" s="258" t="s">
        <v>100</v>
      </c>
      <c r="M96" s="258" t="s">
        <v>101</v>
      </c>
      <c r="N96" s="258" t="s">
        <v>152</v>
      </c>
      <c r="O96" s="258" t="s">
        <v>89</v>
      </c>
      <c r="P96" s="258" t="s">
        <v>1746</v>
      </c>
      <c r="Q96" s="258" t="s">
        <v>1747</v>
      </c>
      <c r="R96" s="92">
        <v>151400</v>
      </c>
      <c r="S96" s="92">
        <v>151400</v>
      </c>
      <c r="T96" s="92">
        <v>0</v>
      </c>
      <c r="U96" s="65">
        <v>151400</v>
      </c>
      <c r="V96" s="65"/>
      <c r="W96" s="65"/>
      <c r="X96" s="65"/>
      <c r="Y96" s="65"/>
      <c r="Z96" s="65"/>
      <c r="AA96" s="65"/>
      <c r="AB96" s="65"/>
      <c r="AC96" s="65"/>
      <c r="AD96" s="65"/>
      <c r="AE96" s="65"/>
      <c r="AF96" s="65"/>
      <c r="AG96" s="66"/>
      <c r="AH96" s="65"/>
      <c r="AI96" s="65"/>
      <c r="AJ96" s="65">
        <f t="shared" si="3"/>
        <v>151400</v>
      </c>
      <c r="AK96" s="18" t="s">
        <v>1826</v>
      </c>
      <c r="AL96" s="7">
        <v>2025</v>
      </c>
      <c r="AM96" s="261" t="s">
        <v>104</v>
      </c>
      <c r="AN96" s="7"/>
      <c r="AO96" s="7"/>
      <c r="AP96" s="1" t="s">
        <v>1854</v>
      </c>
      <c r="AR96" s="7"/>
    </row>
    <row r="97" spans="1:44" ht="14.25" hidden="1">
      <c r="A97" s="259">
        <v>706</v>
      </c>
      <c r="B97" s="22">
        <v>2024</v>
      </c>
      <c r="C97" s="259">
        <v>273</v>
      </c>
      <c r="D97" s="259">
        <v>925</v>
      </c>
      <c r="E97" s="258" t="s">
        <v>1608</v>
      </c>
      <c r="F97" s="258" t="s">
        <v>1609</v>
      </c>
      <c r="G97" s="258" t="s">
        <v>1610</v>
      </c>
      <c r="H97" s="258" t="s">
        <v>57</v>
      </c>
      <c r="I97" s="258" t="s">
        <v>1504</v>
      </c>
      <c r="J97" s="258" t="s">
        <v>98</v>
      </c>
      <c r="K97" s="258" t="s">
        <v>99</v>
      </c>
      <c r="L97" s="258" t="s">
        <v>100</v>
      </c>
      <c r="M97" s="258" t="s">
        <v>101</v>
      </c>
      <c r="N97" s="258" t="s">
        <v>63</v>
      </c>
      <c r="O97" s="258" t="s">
        <v>89</v>
      </c>
      <c r="P97" s="258" t="s">
        <v>1748</v>
      </c>
      <c r="Q97" s="258" t="s">
        <v>1749</v>
      </c>
      <c r="R97" s="92">
        <v>289410</v>
      </c>
      <c r="S97" s="92">
        <v>289410</v>
      </c>
      <c r="T97" s="92">
        <v>0</v>
      </c>
      <c r="U97" s="65">
        <v>289410</v>
      </c>
      <c r="V97" s="65"/>
      <c r="W97" s="65"/>
      <c r="X97" s="65"/>
      <c r="Y97" s="65"/>
      <c r="Z97" s="65"/>
      <c r="AA97" s="65"/>
      <c r="AB97" s="65"/>
      <c r="AC97" s="65"/>
      <c r="AD97" s="65"/>
      <c r="AE97" s="65"/>
      <c r="AF97" s="65"/>
      <c r="AG97" s="66"/>
      <c r="AH97" s="65"/>
      <c r="AI97" s="65"/>
      <c r="AJ97" s="65">
        <f t="shared" si="3"/>
        <v>289410</v>
      </c>
      <c r="AK97" s="18" t="s">
        <v>1826</v>
      </c>
      <c r="AL97" s="7">
        <v>2025</v>
      </c>
      <c r="AM97" s="261" t="s">
        <v>104</v>
      </c>
      <c r="AN97" s="7"/>
      <c r="AO97" s="7"/>
      <c r="AP97" s="1" t="s">
        <v>1853</v>
      </c>
      <c r="AR97" s="7"/>
    </row>
    <row r="98" spans="1:44" ht="14.25" hidden="1">
      <c r="A98" s="259">
        <v>125239</v>
      </c>
      <c r="B98" s="22">
        <v>2024</v>
      </c>
      <c r="C98" s="259">
        <v>2064</v>
      </c>
      <c r="D98" s="259">
        <v>1908</v>
      </c>
      <c r="E98" s="258" t="s">
        <v>1611</v>
      </c>
      <c r="F98" s="258" t="s">
        <v>1612</v>
      </c>
      <c r="G98" s="258" t="s">
        <v>390</v>
      </c>
      <c r="H98" s="258" t="s">
        <v>57</v>
      </c>
      <c r="I98" s="258" t="s">
        <v>1504</v>
      </c>
      <c r="J98" s="258" t="s">
        <v>98</v>
      </c>
      <c r="K98" s="258" t="s">
        <v>99</v>
      </c>
      <c r="L98" s="258" t="s">
        <v>100</v>
      </c>
      <c r="M98" s="258" t="s">
        <v>101</v>
      </c>
      <c r="N98" s="258" t="s">
        <v>63</v>
      </c>
      <c r="O98" s="258" t="s">
        <v>89</v>
      </c>
      <c r="P98" s="258" t="s">
        <v>1750</v>
      </c>
      <c r="Q98" s="258" t="s">
        <v>1751</v>
      </c>
      <c r="R98" s="92">
        <v>32504000</v>
      </c>
      <c r="S98" s="92">
        <v>32504000</v>
      </c>
      <c r="T98" s="92">
        <v>0</v>
      </c>
      <c r="U98" s="65">
        <v>32504000</v>
      </c>
      <c r="V98" s="65"/>
      <c r="W98" s="65"/>
      <c r="X98" s="65"/>
      <c r="Y98" s="65"/>
      <c r="Z98" s="65"/>
      <c r="AA98" s="65"/>
      <c r="AB98" s="65"/>
      <c r="AC98" s="65"/>
      <c r="AD98" s="65"/>
      <c r="AE98" s="65"/>
      <c r="AF98" s="65"/>
      <c r="AG98" s="66"/>
      <c r="AH98" s="65"/>
      <c r="AI98" s="65"/>
      <c r="AJ98" s="65">
        <f t="shared" si="3"/>
        <v>32504000</v>
      </c>
      <c r="AK98" s="18" t="s">
        <v>1826</v>
      </c>
      <c r="AL98" s="7">
        <v>2025</v>
      </c>
      <c r="AM98" s="261" t="s">
        <v>104</v>
      </c>
      <c r="AN98" s="7"/>
      <c r="AO98" s="7"/>
      <c r="AP98" s="1" t="s">
        <v>1854</v>
      </c>
      <c r="AR98" s="7"/>
    </row>
    <row r="99" spans="1:44" ht="14.25" hidden="1">
      <c r="A99" s="259">
        <v>134259</v>
      </c>
      <c r="B99" s="22">
        <v>2024</v>
      </c>
      <c r="C99" s="259">
        <v>2088</v>
      </c>
      <c r="D99" s="259">
        <v>2013</v>
      </c>
      <c r="E99" s="258" t="s">
        <v>1613</v>
      </c>
      <c r="F99" s="258" t="s">
        <v>1614</v>
      </c>
      <c r="G99" s="258" t="s">
        <v>1615</v>
      </c>
      <c r="H99" s="258" t="s">
        <v>57</v>
      </c>
      <c r="I99" s="258" t="s">
        <v>1504</v>
      </c>
      <c r="J99" s="258" t="s">
        <v>98</v>
      </c>
      <c r="K99" s="258" t="s">
        <v>99</v>
      </c>
      <c r="L99" s="258" t="s">
        <v>100</v>
      </c>
      <c r="M99" s="258" t="s">
        <v>101</v>
      </c>
      <c r="N99" s="258" t="s">
        <v>361</v>
      </c>
      <c r="O99" s="258" t="s">
        <v>89</v>
      </c>
      <c r="P99" s="258" t="s">
        <v>1752</v>
      </c>
      <c r="Q99" s="258" t="s">
        <v>1753</v>
      </c>
      <c r="R99" s="92">
        <v>37307586</v>
      </c>
      <c r="S99" s="92">
        <v>37307586</v>
      </c>
      <c r="T99" s="92">
        <v>0</v>
      </c>
      <c r="U99" s="65">
        <v>37307586</v>
      </c>
      <c r="V99" s="65"/>
      <c r="W99" s="65"/>
      <c r="X99" s="65"/>
      <c r="Y99" s="65"/>
      <c r="Z99" s="65"/>
      <c r="AA99" s="65"/>
      <c r="AB99" s="65"/>
      <c r="AC99" s="65"/>
      <c r="AD99" s="65"/>
      <c r="AE99" s="65"/>
      <c r="AF99" s="65"/>
      <c r="AG99" s="66"/>
      <c r="AH99" s="65"/>
      <c r="AI99" s="65"/>
      <c r="AJ99" s="65">
        <f t="shared" si="3"/>
        <v>37307586</v>
      </c>
      <c r="AK99" s="18" t="s">
        <v>1826</v>
      </c>
      <c r="AL99" s="7">
        <v>2025</v>
      </c>
      <c r="AM99" s="261" t="s">
        <v>104</v>
      </c>
      <c r="AN99" s="7"/>
      <c r="AO99" s="7"/>
      <c r="AP99" s="1" t="s">
        <v>1854</v>
      </c>
      <c r="AR99" s="7"/>
    </row>
    <row r="100" spans="1:44" ht="14.25" hidden="1">
      <c r="A100" s="259">
        <v>1608</v>
      </c>
      <c r="B100" s="22">
        <v>2024</v>
      </c>
      <c r="C100" s="259">
        <v>2100</v>
      </c>
      <c r="D100" s="259">
        <v>2052</v>
      </c>
      <c r="E100" s="258" t="s">
        <v>1616</v>
      </c>
      <c r="F100" s="258" t="s">
        <v>1617</v>
      </c>
      <c r="G100" s="258" t="s">
        <v>1618</v>
      </c>
      <c r="H100" s="258" t="s">
        <v>57</v>
      </c>
      <c r="I100" s="258" t="s">
        <v>1504</v>
      </c>
      <c r="J100" s="258" t="s">
        <v>876</v>
      </c>
      <c r="K100" s="258" t="s">
        <v>877</v>
      </c>
      <c r="L100" s="258" t="s">
        <v>1718</v>
      </c>
      <c r="M100" s="258" t="s">
        <v>1737</v>
      </c>
      <c r="N100" s="258" t="s">
        <v>63</v>
      </c>
      <c r="O100" s="258" t="s">
        <v>89</v>
      </c>
      <c r="P100" s="258" t="s">
        <v>1754</v>
      </c>
      <c r="Q100" s="258" t="s">
        <v>1755</v>
      </c>
      <c r="R100" s="92">
        <v>602199746</v>
      </c>
      <c r="S100" s="92">
        <v>602199746</v>
      </c>
      <c r="T100" s="92">
        <v>510417144</v>
      </c>
      <c r="U100" s="65">
        <v>91782602</v>
      </c>
      <c r="V100" s="65"/>
      <c r="W100" s="65"/>
      <c r="X100" s="65"/>
      <c r="Y100" s="65"/>
      <c r="Z100" s="65"/>
      <c r="AA100" s="65"/>
      <c r="AB100" s="65"/>
      <c r="AC100" s="65"/>
      <c r="AD100" s="65"/>
      <c r="AE100" s="65"/>
      <c r="AF100" s="65"/>
      <c r="AG100" s="66"/>
      <c r="AH100" s="65"/>
      <c r="AI100" s="65"/>
      <c r="AJ100" s="65">
        <f t="shared" si="3"/>
        <v>91782602</v>
      </c>
      <c r="AK100" s="18" t="s">
        <v>1827</v>
      </c>
      <c r="AL100" s="7">
        <v>2025</v>
      </c>
      <c r="AM100" s="258" t="s">
        <v>1519</v>
      </c>
      <c r="AN100" s="7"/>
      <c r="AO100" s="7"/>
      <c r="AP100" s="7"/>
      <c r="AR100" s="7"/>
    </row>
    <row r="101" spans="1:44" ht="14.25" hidden="1">
      <c r="A101" s="259">
        <v>1493</v>
      </c>
      <c r="B101" s="22">
        <v>2024</v>
      </c>
      <c r="C101" s="259">
        <v>1996</v>
      </c>
      <c r="D101" s="259">
        <v>1822</v>
      </c>
      <c r="E101" s="258" t="s">
        <v>1619</v>
      </c>
      <c r="F101" s="258" t="s">
        <v>1620</v>
      </c>
      <c r="G101" s="258" t="s">
        <v>1621</v>
      </c>
      <c r="H101" s="258" t="s">
        <v>1496</v>
      </c>
      <c r="I101" s="258" t="s">
        <v>1702</v>
      </c>
      <c r="J101" s="258" t="s">
        <v>876</v>
      </c>
      <c r="K101" s="258" t="s">
        <v>877</v>
      </c>
      <c r="L101" s="258" t="s">
        <v>1719</v>
      </c>
      <c r="M101" s="258" t="s">
        <v>1738</v>
      </c>
      <c r="N101" s="258" t="s">
        <v>63</v>
      </c>
      <c r="O101" s="258" t="s">
        <v>64</v>
      </c>
      <c r="P101" s="258" t="s">
        <v>1756</v>
      </c>
      <c r="Q101" s="258" t="s">
        <v>1757</v>
      </c>
      <c r="R101" s="92">
        <v>2705543</v>
      </c>
      <c r="S101" s="92">
        <v>2705543</v>
      </c>
      <c r="T101" s="92">
        <v>0</v>
      </c>
      <c r="U101" s="65">
        <v>2705543</v>
      </c>
      <c r="V101" s="65"/>
      <c r="W101" s="65"/>
      <c r="X101" s="65"/>
      <c r="Y101" s="65"/>
      <c r="Z101" s="65"/>
      <c r="AA101" s="65"/>
      <c r="AB101" s="65"/>
      <c r="AC101" s="65"/>
      <c r="AD101" s="65"/>
      <c r="AE101" s="65"/>
      <c r="AF101" s="65"/>
      <c r="AG101" s="66"/>
      <c r="AH101" s="65"/>
      <c r="AI101" s="65"/>
      <c r="AJ101" s="65">
        <f t="shared" si="3"/>
        <v>2705543</v>
      </c>
      <c r="AK101" s="18" t="s">
        <v>1828</v>
      </c>
      <c r="AL101" s="7">
        <v>2025</v>
      </c>
      <c r="AM101" s="258" t="s">
        <v>1519</v>
      </c>
      <c r="AN101" s="7"/>
      <c r="AO101" s="7"/>
      <c r="AP101" s="7"/>
      <c r="AR101" s="7"/>
    </row>
    <row r="102" spans="1:44" ht="14.25" hidden="1">
      <c r="A102" s="259">
        <v>660</v>
      </c>
      <c r="B102" s="22">
        <v>2024</v>
      </c>
      <c r="C102" s="259">
        <v>761</v>
      </c>
      <c r="D102" s="259">
        <v>863</v>
      </c>
      <c r="E102" s="258" t="s">
        <v>1622</v>
      </c>
      <c r="F102" s="258" t="s">
        <v>1623</v>
      </c>
      <c r="G102" s="258" t="s">
        <v>1624</v>
      </c>
      <c r="H102" s="258" t="s">
        <v>57</v>
      </c>
      <c r="I102" s="258" t="s">
        <v>1504</v>
      </c>
      <c r="J102" s="258" t="s">
        <v>98</v>
      </c>
      <c r="K102" s="258" t="s">
        <v>99</v>
      </c>
      <c r="L102" s="258" t="s">
        <v>100</v>
      </c>
      <c r="M102" s="258" t="s">
        <v>101</v>
      </c>
      <c r="N102" s="258" t="s">
        <v>152</v>
      </c>
      <c r="O102" s="258" t="s">
        <v>89</v>
      </c>
      <c r="P102" s="258" t="s">
        <v>1758</v>
      </c>
      <c r="Q102" s="258" t="s">
        <v>1759</v>
      </c>
      <c r="R102" s="92">
        <v>19398539</v>
      </c>
      <c r="S102" s="92">
        <v>19398539</v>
      </c>
      <c r="T102" s="92">
        <v>16173289</v>
      </c>
      <c r="U102" s="65">
        <v>3225250</v>
      </c>
      <c r="V102" s="65"/>
      <c r="W102" s="65"/>
      <c r="X102" s="65"/>
      <c r="Y102" s="65"/>
      <c r="Z102" s="65"/>
      <c r="AA102" s="65"/>
      <c r="AB102" s="65"/>
      <c r="AC102" s="65"/>
      <c r="AD102" s="65"/>
      <c r="AE102" s="65"/>
      <c r="AF102" s="65"/>
      <c r="AG102" s="66"/>
      <c r="AH102" s="65"/>
      <c r="AI102" s="65"/>
      <c r="AJ102" s="65">
        <f t="shared" si="3"/>
        <v>3225250</v>
      </c>
      <c r="AK102" s="18" t="s">
        <v>1826</v>
      </c>
      <c r="AL102" s="7">
        <v>2025</v>
      </c>
      <c r="AM102" s="261" t="s">
        <v>104</v>
      </c>
      <c r="AN102" s="7"/>
      <c r="AO102" s="7"/>
      <c r="AP102" s="1" t="s">
        <v>1854</v>
      </c>
      <c r="AR102" s="7"/>
    </row>
    <row r="103" spans="1:44" ht="14.25" hidden="1">
      <c r="A103" s="259">
        <v>1561</v>
      </c>
      <c r="B103" s="22">
        <v>2024</v>
      </c>
      <c r="C103" s="259">
        <v>74</v>
      </c>
      <c r="D103" s="259">
        <v>1914</v>
      </c>
      <c r="E103" s="258" t="s">
        <v>1625</v>
      </c>
      <c r="F103" s="258" t="s">
        <v>1626</v>
      </c>
      <c r="G103" s="258" t="s">
        <v>1627</v>
      </c>
      <c r="H103" s="258" t="s">
        <v>57</v>
      </c>
      <c r="I103" s="258" t="s">
        <v>1504</v>
      </c>
      <c r="J103" s="258" t="s">
        <v>98</v>
      </c>
      <c r="K103" s="258" t="s">
        <v>99</v>
      </c>
      <c r="L103" s="258" t="s">
        <v>100</v>
      </c>
      <c r="M103" s="258" t="s">
        <v>101</v>
      </c>
      <c r="N103" s="258" t="s">
        <v>152</v>
      </c>
      <c r="O103" s="258" t="s">
        <v>89</v>
      </c>
      <c r="P103" s="258" t="s">
        <v>1760</v>
      </c>
      <c r="Q103" s="258" t="s">
        <v>1761</v>
      </c>
      <c r="R103" s="92">
        <v>24999000</v>
      </c>
      <c r="S103" s="92">
        <v>24999000</v>
      </c>
      <c r="T103" s="92">
        <v>24808891</v>
      </c>
      <c r="U103" s="65">
        <v>190109</v>
      </c>
      <c r="V103" s="65"/>
      <c r="W103" s="65"/>
      <c r="X103" s="65"/>
      <c r="Y103" s="65"/>
      <c r="Z103" s="65"/>
      <c r="AA103" s="65"/>
      <c r="AB103" s="65"/>
      <c r="AC103" s="65"/>
      <c r="AD103" s="65"/>
      <c r="AE103" s="65"/>
      <c r="AF103" s="65"/>
      <c r="AG103" s="66"/>
      <c r="AH103" s="65"/>
      <c r="AI103" s="65"/>
      <c r="AJ103" s="65">
        <f t="shared" si="3"/>
        <v>190109</v>
      </c>
      <c r="AK103" s="18" t="s">
        <v>1826</v>
      </c>
      <c r="AL103" s="7">
        <v>2025</v>
      </c>
      <c r="AM103" s="261" t="s">
        <v>104</v>
      </c>
      <c r="AN103" s="7"/>
      <c r="AO103" s="7"/>
      <c r="AP103" s="1" t="s">
        <v>1854</v>
      </c>
      <c r="AR103" s="7"/>
    </row>
    <row r="104" spans="1:44" ht="14.25" hidden="1">
      <c r="A104" s="259">
        <v>1734</v>
      </c>
      <c r="B104" s="22">
        <v>2024</v>
      </c>
      <c r="C104" s="259">
        <v>2161</v>
      </c>
      <c r="D104" s="259">
        <v>2643</v>
      </c>
      <c r="E104" s="258" t="s">
        <v>1628</v>
      </c>
      <c r="F104" s="258" t="s">
        <v>1629</v>
      </c>
      <c r="G104" s="258" t="s">
        <v>1630</v>
      </c>
      <c r="H104" s="258" t="s">
        <v>57</v>
      </c>
      <c r="I104" s="258" t="s">
        <v>1504</v>
      </c>
      <c r="J104" s="258" t="s">
        <v>98</v>
      </c>
      <c r="K104" s="258" t="s">
        <v>99</v>
      </c>
      <c r="L104" s="258" t="s">
        <v>100</v>
      </c>
      <c r="M104" s="258" t="s">
        <v>101</v>
      </c>
      <c r="N104" s="258" t="s">
        <v>152</v>
      </c>
      <c r="O104" s="258" t="s">
        <v>89</v>
      </c>
      <c r="P104" s="258" t="s">
        <v>1762</v>
      </c>
      <c r="Q104" s="258" t="s">
        <v>1763</v>
      </c>
      <c r="R104" s="92">
        <v>17000000</v>
      </c>
      <c r="S104" s="92">
        <v>17000000</v>
      </c>
      <c r="T104" s="92">
        <v>16999213</v>
      </c>
      <c r="U104" s="65">
        <v>787</v>
      </c>
      <c r="V104" s="65"/>
      <c r="W104" s="65"/>
      <c r="X104" s="65"/>
      <c r="Y104" s="65"/>
      <c r="Z104" s="65"/>
      <c r="AA104" s="65"/>
      <c r="AB104" s="65"/>
      <c r="AC104" s="65"/>
      <c r="AD104" s="65"/>
      <c r="AE104" s="65"/>
      <c r="AF104" s="65"/>
      <c r="AG104" s="66"/>
      <c r="AH104" s="65"/>
      <c r="AI104" s="65"/>
      <c r="AJ104" s="65">
        <f t="shared" si="3"/>
        <v>787</v>
      </c>
      <c r="AK104" s="18" t="s">
        <v>1826</v>
      </c>
      <c r="AL104" s="7">
        <v>2025</v>
      </c>
      <c r="AM104" s="261" t="s">
        <v>104</v>
      </c>
      <c r="AN104" s="7"/>
      <c r="AO104" s="7"/>
      <c r="AP104" s="1" t="s">
        <v>1854</v>
      </c>
      <c r="AR104" s="7"/>
    </row>
    <row r="105" spans="1:44" ht="14.25" hidden="1">
      <c r="A105" s="259">
        <v>1608</v>
      </c>
      <c r="B105" s="22">
        <v>2024</v>
      </c>
      <c r="C105" s="259">
        <v>2348</v>
      </c>
      <c r="D105" s="259">
        <v>2569</v>
      </c>
      <c r="E105" s="258" t="s">
        <v>1631</v>
      </c>
      <c r="F105" s="258" t="s">
        <v>1617</v>
      </c>
      <c r="G105" s="258" t="s">
        <v>1618</v>
      </c>
      <c r="H105" s="258" t="s">
        <v>57</v>
      </c>
      <c r="I105" s="258" t="s">
        <v>1504</v>
      </c>
      <c r="J105" s="258" t="s">
        <v>1703</v>
      </c>
      <c r="K105" s="258" t="s">
        <v>1704</v>
      </c>
      <c r="L105" s="258" t="s">
        <v>1718</v>
      </c>
      <c r="M105" s="258" t="s">
        <v>1737</v>
      </c>
      <c r="N105" s="258" t="s">
        <v>63</v>
      </c>
      <c r="O105" s="258" t="s">
        <v>89</v>
      </c>
      <c r="P105" s="258" t="s">
        <v>1754</v>
      </c>
      <c r="Q105" s="258" t="s">
        <v>1755</v>
      </c>
      <c r="R105" s="92">
        <v>192743240</v>
      </c>
      <c r="S105" s="92">
        <v>192743240</v>
      </c>
      <c r="T105" s="92">
        <v>91782602</v>
      </c>
      <c r="U105" s="65">
        <v>100960638</v>
      </c>
      <c r="V105" s="65"/>
      <c r="W105" s="65"/>
      <c r="X105" s="65"/>
      <c r="Y105" s="65"/>
      <c r="Z105" s="65"/>
      <c r="AA105" s="65"/>
      <c r="AB105" s="65"/>
      <c r="AC105" s="65"/>
      <c r="AD105" s="65"/>
      <c r="AE105" s="65"/>
      <c r="AF105" s="65"/>
      <c r="AG105" s="66"/>
      <c r="AH105" s="65"/>
      <c r="AI105" s="65"/>
      <c r="AJ105" s="65">
        <f t="shared" si="3"/>
        <v>100960638</v>
      </c>
      <c r="AK105" s="18" t="s">
        <v>1827</v>
      </c>
      <c r="AL105" s="7">
        <v>2025</v>
      </c>
      <c r="AM105" s="258" t="s">
        <v>1519</v>
      </c>
      <c r="AN105" s="7"/>
      <c r="AO105" s="7"/>
      <c r="AP105" s="7"/>
      <c r="AR105" s="7"/>
    </row>
    <row r="106" spans="1:44" ht="14.25" hidden="1">
      <c r="A106" s="259">
        <v>134259</v>
      </c>
      <c r="B106" s="22">
        <v>2024</v>
      </c>
      <c r="C106" s="259">
        <v>2088</v>
      </c>
      <c r="D106" s="259">
        <v>2013</v>
      </c>
      <c r="E106" s="258" t="s">
        <v>1613</v>
      </c>
      <c r="F106" s="258" t="s">
        <v>1632</v>
      </c>
      <c r="G106" s="258" t="s">
        <v>1633</v>
      </c>
      <c r="H106" s="258" t="s">
        <v>57</v>
      </c>
      <c r="I106" s="258" t="s">
        <v>1504</v>
      </c>
      <c r="J106" s="258" t="s">
        <v>98</v>
      </c>
      <c r="K106" s="258" t="s">
        <v>99</v>
      </c>
      <c r="L106" s="258" t="s">
        <v>100</v>
      </c>
      <c r="M106" s="258" t="s">
        <v>101</v>
      </c>
      <c r="N106" s="258" t="s">
        <v>361</v>
      </c>
      <c r="O106" s="258" t="s">
        <v>89</v>
      </c>
      <c r="P106" s="258" t="s">
        <v>1752</v>
      </c>
      <c r="Q106" s="258" t="s">
        <v>1753</v>
      </c>
      <c r="R106" s="92">
        <v>1000000</v>
      </c>
      <c r="S106" s="92">
        <v>1000000</v>
      </c>
      <c r="T106" s="92">
        <v>0</v>
      </c>
      <c r="U106" s="65">
        <v>1000000</v>
      </c>
      <c r="V106" s="65"/>
      <c r="W106" s="65"/>
      <c r="X106" s="65"/>
      <c r="Y106" s="65"/>
      <c r="Z106" s="65"/>
      <c r="AA106" s="65"/>
      <c r="AB106" s="65"/>
      <c r="AC106" s="65"/>
      <c r="AD106" s="65"/>
      <c r="AE106" s="65"/>
      <c r="AF106" s="65"/>
      <c r="AG106" s="66"/>
      <c r="AH106" s="65"/>
      <c r="AI106" s="65"/>
      <c r="AJ106" s="65">
        <f t="shared" si="3"/>
        <v>1000000</v>
      </c>
      <c r="AK106" s="18" t="s">
        <v>1826</v>
      </c>
      <c r="AL106" s="7">
        <v>2025</v>
      </c>
      <c r="AM106" s="261" t="s">
        <v>104</v>
      </c>
      <c r="AN106" s="7"/>
      <c r="AO106" s="7"/>
      <c r="AP106" s="1" t="s">
        <v>1854</v>
      </c>
      <c r="AR106" s="7"/>
    </row>
    <row r="107" spans="1:44" ht="14.25" hidden="1">
      <c r="A107" s="259">
        <v>1608</v>
      </c>
      <c r="B107" s="22">
        <v>2024</v>
      </c>
      <c r="C107" s="259">
        <v>2348</v>
      </c>
      <c r="D107" s="259">
        <v>2569</v>
      </c>
      <c r="E107" s="258" t="s">
        <v>1631</v>
      </c>
      <c r="F107" s="258" t="s">
        <v>1634</v>
      </c>
      <c r="G107" s="258" t="s">
        <v>1618</v>
      </c>
      <c r="H107" s="258" t="s">
        <v>57</v>
      </c>
      <c r="I107" s="258" t="s">
        <v>1504</v>
      </c>
      <c r="J107" s="258" t="s">
        <v>1703</v>
      </c>
      <c r="K107" s="258" t="s">
        <v>1704</v>
      </c>
      <c r="L107" s="258" t="s">
        <v>1720</v>
      </c>
      <c r="M107" s="258" t="s">
        <v>1737</v>
      </c>
      <c r="N107" s="258" t="s">
        <v>63</v>
      </c>
      <c r="O107" s="258" t="s">
        <v>89</v>
      </c>
      <c r="P107" s="258" t="s">
        <v>1754</v>
      </c>
      <c r="Q107" s="258" t="s">
        <v>1755</v>
      </c>
      <c r="R107" s="92">
        <v>200000000</v>
      </c>
      <c r="S107" s="92">
        <v>200000000</v>
      </c>
      <c r="T107" s="92">
        <v>193754643</v>
      </c>
      <c r="U107" s="65">
        <v>6245357</v>
      </c>
      <c r="V107" s="65"/>
      <c r="W107" s="65"/>
      <c r="X107" s="65"/>
      <c r="Y107" s="65"/>
      <c r="Z107" s="65"/>
      <c r="AA107" s="65"/>
      <c r="AB107" s="65"/>
      <c r="AC107" s="65"/>
      <c r="AD107" s="65"/>
      <c r="AE107" s="65"/>
      <c r="AF107" s="65"/>
      <c r="AG107" s="66"/>
      <c r="AH107" s="65"/>
      <c r="AI107" s="65"/>
      <c r="AJ107" s="65">
        <f t="shared" si="3"/>
        <v>6245357</v>
      </c>
      <c r="AK107" s="18" t="s">
        <v>1827</v>
      </c>
      <c r="AL107" s="7">
        <v>2025</v>
      </c>
      <c r="AM107" s="258" t="s">
        <v>1519</v>
      </c>
      <c r="AN107" s="7"/>
      <c r="AO107" s="7"/>
      <c r="AP107" s="7"/>
      <c r="AR107" s="7"/>
    </row>
    <row r="108" spans="1:44" ht="14.25" hidden="1">
      <c r="A108" s="259">
        <v>703</v>
      </c>
      <c r="B108" s="22">
        <v>2024</v>
      </c>
      <c r="C108" s="259">
        <v>868</v>
      </c>
      <c r="D108" s="259">
        <v>911</v>
      </c>
      <c r="E108" s="258" t="s">
        <v>1635</v>
      </c>
      <c r="F108" s="258" t="s">
        <v>1001</v>
      </c>
      <c r="G108" s="258" t="s">
        <v>565</v>
      </c>
      <c r="H108" s="258" t="s">
        <v>57</v>
      </c>
      <c r="I108" s="258" t="s">
        <v>1504</v>
      </c>
      <c r="J108" s="258" t="s">
        <v>876</v>
      </c>
      <c r="K108" s="258" t="s">
        <v>877</v>
      </c>
      <c r="L108" s="258" t="s">
        <v>1721</v>
      </c>
      <c r="M108" s="258" t="s">
        <v>1739</v>
      </c>
      <c r="N108" s="258" t="s">
        <v>63</v>
      </c>
      <c r="O108" s="258" t="s">
        <v>64</v>
      </c>
      <c r="P108" s="258" t="s">
        <v>1764</v>
      </c>
      <c r="Q108" s="258" t="s">
        <v>1765</v>
      </c>
      <c r="R108" s="92">
        <v>11400000</v>
      </c>
      <c r="S108" s="92">
        <v>11400000</v>
      </c>
      <c r="T108" s="92">
        <v>0</v>
      </c>
      <c r="U108" s="65">
        <v>11400000</v>
      </c>
      <c r="V108" s="65"/>
      <c r="W108" s="65"/>
      <c r="X108" s="65"/>
      <c r="Y108" s="65"/>
      <c r="Z108" s="65"/>
      <c r="AA108" s="65"/>
      <c r="AB108" s="65"/>
      <c r="AC108" s="65"/>
      <c r="AD108" s="65"/>
      <c r="AE108" s="65"/>
      <c r="AF108" s="65"/>
      <c r="AG108" s="66"/>
      <c r="AH108" s="65"/>
      <c r="AI108" s="65"/>
      <c r="AJ108" s="65">
        <f t="shared" si="3"/>
        <v>11400000</v>
      </c>
      <c r="AK108" s="18" t="s">
        <v>1827</v>
      </c>
      <c r="AL108" s="7">
        <v>2025</v>
      </c>
      <c r="AM108" s="258" t="s">
        <v>1519</v>
      </c>
      <c r="AN108" s="7"/>
      <c r="AO108" s="7"/>
      <c r="AP108" s="7"/>
      <c r="AR108" s="7"/>
    </row>
    <row r="109" spans="1:44" ht="14.25" hidden="1">
      <c r="A109" s="259">
        <v>1501</v>
      </c>
      <c r="B109" s="22">
        <v>2024</v>
      </c>
      <c r="C109" s="259">
        <v>2016</v>
      </c>
      <c r="D109" s="259">
        <v>1802</v>
      </c>
      <c r="E109" s="258" t="s">
        <v>1636</v>
      </c>
      <c r="F109" s="258" t="s">
        <v>1637</v>
      </c>
      <c r="G109" s="258" t="s">
        <v>1638</v>
      </c>
      <c r="H109" s="258" t="s">
        <v>57</v>
      </c>
      <c r="I109" s="258" t="s">
        <v>1504</v>
      </c>
      <c r="J109" s="258" t="s">
        <v>1509</v>
      </c>
      <c r="K109" s="258" t="s">
        <v>1510</v>
      </c>
      <c r="L109" s="258" t="s">
        <v>1722</v>
      </c>
      <c r="M109" s="258" t="s">
        <v>1740</v>
      </c>
      <c r="N109" s="258" t="s">
        <v>63</v>
      </c>
      <c r="O109" s="258" t="s">
        <v>64</v>
      </c>
      <c r="P109" s="258" t="s">
        <v>1766</v>
      </c>
      <c r="Q109" s="258" t="s">
        <v>1767</v>
      </c>
      <c r="R109" s="92">
        <v>583333</v>
      </c>
      <c r="S109" s="92">
        <v>583333</v>
      </c>
      <c r="T109" s="92">
        <v>0</v>
      </c>
      <c r="U109" s="65">
        <v>583333</v>
      </c>
      <c r="V109" s="65"/>
      <c r="W109" s="65"/>
      <c r="X109" s="65"/>
      <c r="Y109" s="65"/>
      <c r="Z109" s="65"/>
      <c r="AA109" s="65"/>
      <c r="AB109" s="65"/>
      <c r="AC109" s="65"/>
      <c r="AD109" s="65"/>
      <c r="AE109" s="65"/>
      <c r="AF109" s="65"/>
      <c r="AG109" s="66"/>
      <c r="AH109" s="65"/>
      <c r="AI109" s="65"/>
      <c r="AJ109" s="65">
        <f t="shared" si="3"/>
        <v>583333</v>
      </c>
      <c r="AK109" s="18" t="s">
        <v>1826</v>
      </c>
      <c r="AL109" s="7">
        <v>2025</v>
      </c>
      <c r="AM109" s="261" t="s">
        <v>1519</v>
      </c>
      <c r="AN109" s="7"/>
      <c r="AO109" s="7"/>
      <c r="AP109" s="1" t="s">
        <v>1858</v>
      </c>
      <c r="AR109" s="7"/>
    </row>
    <row r="110" spans="1:44" ht="14.25" hidden="1">
      <c r="A110" s="259">
        <v>1065</v>
      </c>
      <c r="B110" s="22">
        <v>2024</v>
      </c>
      <c r="C110" s="259">
        <v>1183</v>
      </c>
      <c r="D110" s="259">
        <v>1684</v>
      </c>
      <c r="E110" s="258" t="s">
        <v>1639</v>
      </c>
      <c r="F110" s="258" t="s">
        <v>1640</v>
      </c>
      <c r="G110" s="258" t="s">
        <v>1641</v>
      </c>
      <c r="H110" s="258" t="s">
        <v>734</v>
      </c>
      <c r="I110" s="258" t="s">
        <v>1705</v>
      </c>
      <c r="J110" s="258" t="s">
        <v>1706</v>
      </c>
      <c r="K110" s="258" t="s">
        <v>1707</v>
      </c>
      <c r="L110" s="258" t="s">
        <v>1723</v>
      </c>
      <c r="M110" s="258" t="s">
        <v>1741</v>
      </c>
      <c r="N110" s="258" t="s">
        <v>184</v>
      </c>
      <c r="O110" s="258" t="s">
        <v>89</v>
      </c>
      <c r="P110" s="258" t="s">
        <v>1768</v>
      </c>
      <c r="Q110" s="258" t="s">
        <v>1769</v>
      </c>
      <c r="R110" s="92">
        <v>668005538</v>
      </c>
      <c r="S110" s="92">
        <v>668005538</v>
      </c>
      <c r="T110" s="92">
        <v>0</v>
      </c>
      <c r="U110" s="65">
        <v>668005538</v>
      </c>
      <c r="V110" s="65"/>
      <c r="W110" s="65"/>
      <c r="X110" s="65"/>
      <c r="Y110" s="65"/>
      <c r="Z110" s="65"/>
      <c r="AA110" s="65"/>
      <c r="AB110" s="65"/>
      <c r="AC110" s="65"/>
      <c r="AD110" s="65"/>
      <c r="AE110" s="65"/>
      <c r="AF110" s="65"/>
      <c r="AG110" s="66"/>
      <c r="AH110" s="65"/>
      <c r="AI110" s="65"/>
      <c r="AJ110" s="65">
        <f t="shared" si="3"/>
        <v>668005538</v>
      </c>
      <c r="AK110" s="18" t="s">
        <v>1827</v>
      </c>
      <c r="AL110" s="7">
        <v>2025</v>
      </c>
      <c r="AM110" s="258" t="s">
        <v>1519</v>
      </c>
      <c r="AN110" s="7"/>
      <c r="AO110" s="7"/>
      <c r="AP110" s="7"/>
      <c r="AR110" s="7"/>
    </row>
    <row r="111" spans="1:44" ht="14.25" hidden="1">
      <c r="A111" s="259">
        <v>1339</v>
      </c>
      <c r="B111" s="22">
        <v>2024</v>
      </c>
      <c r="C111" s="259">
        <v>1184</v>
      </c>
      <c r="D111" s="259">
        <v>1814</v>
      </c>
      <c r="E111" s="258" t="s">
        <v>1642</v>
      </c>
      <c r="F111" s="258" t="s">
        <v>1640</v>
      </c>
      <c r="G111" s="258" t="s">
        <v>1641</v>
      </c>
      <c r="H111" s="258" t="s">
        <v>734</v>
      </c>
      <c r="I111" s="258" t="s">
        <v>1705</v>
      </c>
      <c r="J111" s="258" t="s">
        <v>1706</v>
      </c>
      <c r="K111" s="258" t="s">
        <v>1707</v>
      </c>
      <c r="L111" s="258" t="s">
        <v>1723</v>
      </c>
      <c r="M111" s="258" t="s">
        <v>1741</v>
      </c>
      <c r="N111" s="258" t="s">
        <v>165</v>
      </c>
      <c r="O111" s="258" t="s">
        <v>89</v>
      </c>
      <c r="P111" s="258" t="s">
        <v>794</v>
      </c>
      <c r="Q111" s="258" t="s">
        <v>795</v>
      </c>
      <c r="R111" s="92">
        <v>1484761231</v>
      </c>
      <c r="S111" s="92">
        <v>1484761231</v>
      </c>
      <c r="T111" s="92">
        <v>0</v>
      </c>
      <c r="U111" s="65">
        <v>1484761231</v>
      </c>
      <c r="V111" s="65"/>
      <c r="W111" s="65"/>
      <c r="X111" s="65"/>
      <c r="Y111" s="65"/>
      <c r="Z111" s="65"/>
      <c r="AA111" s="65"/>
      <c r="AB111" s="65"/>
      <c r="AC111" s="65"/>
      <c r="AD111" s="65"/>
      <c r="AE111" s="65"/>
      <c r="AF111" s="65"/>
      <c r="AG111" s="66"/>
      <c r="AH111" s="65"/>
      <c r="AI111" s="65"/>
      <c r="AJ111" s="65">
        <f t="shared" si="3"/>
        <v>1484761231</v>
      </c>
      <c r="AK111" s="18" t="s">
        <v>1827</v>
      </c>
      <c r="AL111" s="7">
        <v>2025</v>
      </c>
      <c r="AM111" s="258" t="s">
        <v>1519</v>
      </c>
      <c r="AN111" s="7"/>
      <c r="AO111" s="7"/>
      <c r="AP111" s="7"/>
      <c r="AR111" s="7"/>
    </row>
    <row r="112" spans="1:44" ht="14.25" hidden="1">
      <c r="A112" s="259">
        <v>1340</v>
      </c>
      <c r="B112" s="22">
        <v>2024</v>
      </c>
      <c r="C112" s="259">
        <v>1184</v>
      </c>
      <c r="D112" s="259">
        <v>1815</v>
      </c>
      <c r="E112" s="258" t="s">
        <v>1642</v>
      </c>
      <c r="F112" s="258" t="s">
        <v>1640</v>
      </c>
      <c r="G112" s="258" t="s">
        <v>1641</v>
      </c>
      <c r="H112" s="258" t="s">
        <v>734</v>
      </c>
      <c r="I112" s="258" t="s">
        <v>1705</v>
      </c>
      <c r="J112" s="258" t="s">
        <v>1706</v>
      </c>
      <c r="K112" s="258" t="s">
        <v>1707</v>
      </c>
      <c r="L112" s="258" t="s">
        <v>1723</v>
      </c>
      <c r="M112" s="258" t="s">
        <v>1741</v>
      </c>
      <c r="N112" s="258" t="s">
        <v>165</v>
      </c>
      <c r="O112" s="258" t="s">
        <v>89</v>
      </c>
      <c r="P112" s="258" t="s">
        <v>794</v>
      </c>
      <c r="Q112" s="258" t="s">
        <v>795</v>
      </c>
      <c r="R112" s="92">
        <v>1980592865</v>
      </c>
      <c r="S112" s="92">
        <v>1980592865</v>
      </c>
      <c r="T112" s="92">
        <v>0</v>
      </c>
      <c r="U112" s="65">
        <v>1980592865</v>
      </c>
      <c r="V112" s="65"/>
      <c r="W112" s="65"/>
      <c r="X112" s="65"/>
      <c r="Y112" s="65"/>
      <c r="Z112" s="65"/>
      <c r="AA112" s="65"/>
      <c r="AB112" s="65"/>
      <c r="AC112" s="65"/>
      <c r="AD112" s="65"/>
      <c r="AE112" s="65"/>
      <c r="AF112" s="65"/>
      <c r="AG112" s="66"/>
      <c r="AH112" s="65"/>
      <c r="AI112" s="65"/>
      <c r="AJ112" s="65">
        <f t="shared" si="3"/>
        <v>1980592865</v>
      </c>
      <c r="AK112" s="18" t="s">
        <v>1827</v>
      </c>
      <c r="AL112" s="7">
        <v>2025</v>
      </c>
      <c r="AM112" s="258" t="s">
        <v>1519</v>
      </c>
      <c r="AN112" s="7"/>
      <c r="AO112" s="7"/>
      <c r="AP112" s="7"/>
      <c r="AR112" s="7"/>
    </row>
    <row r="113" spans="1:51" ht="14.25" hidden="1">
      <c r="A113" s="259">
        <v>1736</v>
      </c>
      <c r="B113" s="22">
        <v>2024</v>
      </c>
      <c r="C113" s="259">
        <v>2077</v>
      </c>
      <c r="D113" s="259">
        <v>2602</v>
      </c>
      <c r="E113" s="258" t="s">
        <v>1643</v>
      </c>
      <c r="F113" s="258" t="s">
        <v>1640</v>
      </c>
      <c r="G113" s="258" t="s">
        <v>1641</v>
      </c>
      <c r="H113" s="258" t="s">
        <v>734</v>
      </c>
      <c r="I113" s="258" t="s">
        <v>1705</v>
      </c>
      <c r="J113" s="258" t="s">
        <v>1706</v>
      </c>
      <c r="K113" s="258" t="s">
        <v>1707</v>
      </c>
      <c r="L113" s="258" t="s">
        <v>1723</v>
      </c>
      <c r="M113" s="258" t="s">
        <v>1741</v>
      </c>
      <c r="N113" s="258" t="s">
        <v>165</v>
      </c>
      <c r="O113" s="258" t="s">
        <v>89</v>
      </c>
      <c r="P113" s="258" t="s">
        <v>1770</v>
      </c>
      <c r="Q113" s="258" t="s">
        <v>1771</v>
      </c>
      <c r="R113" s="92">
        <v>3635845573</v>
      </c>
      <c r="S113" s="92">
        <v>3635845573</v>
      </c>
      <c r="T113" s="92">
        <v>0</v>
      </c>
      <c r="U113" s="65">
        <v>3635845573</v>
      </c>
      <c r="V113" s="65"/>
      <c r="W113" s="65"/>
      <c r="X113" s="65"/>
      <c r="Y113" s="65"/>
      <c r="Z113" s="65"/>
      <c r="AA113" s="65"/>
      <c r="AB113" s="65"/>
      <c r="AC113" s="65"/>
      <c r="AD113" s="65"/>
      <c r="AE113" s="65"/>
      <c r="AF113" s="65"/>
      <c r="AG113" s="66"/>
      <c r="AH113" s="65"/>
      <c r="AI113" s="65"/>
      <c r="AJ113" s="65">
        <f t="shared" si="3"/>
        <v>3635845573</v>
      </c>
      <c r="AK113" s="18" t="s">
        <v>1827</v>
      </c>
      <c r="AL113" s="7">
        <v>2025</v>
      </c>
      <c r="AM113" s="258" t="s">
        <v>1519</v>
      </c>
      <c r="AN113" s="7"/>
      <c r="AO113" s="7"/>
      <c r="AP113" s="7"/>
      <c r="AR113" s="7"/>
    </row>
    <row r="114" spans="1:51" ht="14.25" hidden="1">
      <c r="A114" s="259">
        <v>1737</v>
      </c>
      <c r="B114" s="22">
        <v>2024</v>
      </c>
      <c r="C114" s="259">
        <v>2077</v>
      </c>
      <c r="D114" s="259">
        <v>2614</v>
      </c>
      <c r="E114" s="258" t="s">
        <v>1644</v>
      </c>
      <c r="F114" s="258" t="s">
        <v>1640</v>
      </c>
      <c r="G114" s="258" t="s">
        <v>1641</v>
      </c>
      <c r="H114" s="258" t="s">
        <v>734</v>
      </c>
      <c r="I114" s="258" t="s">
        <v>1705</v>
      </c>
      <c r="J114" s="258" t="s">
        <v>1706</v>
      </c>
      <c r="K114" s="258" t="s">
        <v>1707</v>
      </c>
      <c r="L114" s="258" t="s">
        <v>1723</v>
      </c>
      <c r="M114" s="258" t="s">
        <v>1741</v>
      </c>
      <c r="N114" s="258" t="s">
        <v>165</v>
      </c>
      <c r="O114" s="258" t="s">
        <v>89</v>
      </c>
      <c r="P114" s="258" t="s">
        <v>1772</v>
      </c>
      <c r="Q114" s="258" t="s">
        <v>1773</v>
      </c>
      <c r="R114" s="92">
        <v>3928333472</v>
      </c>
      <c r="S114" s="92">
        <v>3928333472</v>
      </c>
      <c r="T114" s="92">
        <v>1877850702</v>
      </c>
      <c r="U114" s="65">
        <v>2050482770</v>
      </c>
      <c r="V114" s="65"/>
      <c r="W114" s="65"/>
      <c r="X114" s="65"/>
      <c r="Y114" s="65"/>
      <c r="Z114" s="65"/>
      <c r="AA114" s="65"/>
      <c r="AB114" s="65"/>
      <c r="AC114" s="65"/>
      <c r="AD114" s="65"/>
      <c r="AE114" s="65"/>
      <c r="AF114" s="65"/>
      <c r="AG114" s="66"/>
      <c r="AH114" s="65"/>
      <c r="AI114" s="65"/>
      <c r="AJ114" s="65">
        <f t="shared" si="3"/>
        <v>2050482770</v>
      </c>
      <c r="AK114" s="18" t="s">
        <v>1827</v>
      </c>
      <c r="AL114" s="7">
        <v>2025</v>
      </c>
      <c r="AM114" s="258" t="s">
        <v>1519</v>
      </c>
      <c r="AN114" s="7"/>
      <c r="AO114" s="7"/>
      <c r="AP114" s="7"/>
      <c r="AR114" s="7"/>
    </row>
    <row r="115" spans="1:51" ht="14.25" hidden="1">
      <c r="A115" s="259">
        <v>1760</v>
      </c>
      <c r="B115" s="22">
        <v>2024</v>
      </c>
      <c r="C115" s="259">
        <v>2078</v>
      </c>
      <c r="D115" s="259">
        <v>2673</v>
      </c>
      <c r="E115" s="258" t="s">
        <v>1645</v>
      </c>
      <c r="F115" s="258" t="s">
        <v>1640</v>
      </c>
      <c r="G115" s="258" t="s">
        <v>1641</v>
      </c>
      <c r="H115" s="258" t="s">
        <v>734</v>
      </c>
      <c r="I115" s="258" t="s">
        <v>1705</v>
      </c>
      <c r="J115" s="258" t="s">
        <v>1706</v>
      </c>
      <c r="K115" s="258" t="s">
        <v>1707</v>
      </c>
      <c r="L115" s="258" t="s">
        <v>1723</v>
      </c>
      <c r="M115" s="258" t="s">
        <v>1741</v>
      </c>
      <c r="N115" s="258" t="s">
        <v>184</v>
      </c>
      <c r="O115" s="258" t="s">
        <v>89</v>
      </c>
      <c r="P115" s="258" t="s">
        <v>1774</v>
      </c>
      <c r="Q115" s="258" t="s">
        <v>1775</v>
      </c>
      <c r="R115" s="92">
        <v>870539924</v>
      </c>
      <c r="S115" s="92">
        <v>870539608</v>
      </c>
      <c r="T115" s="92">
        <v>427954328</v>
      </c>
      <c r="U115" s="65">
        <v>442585280</v>
      </c>
      <c r="V115" s="65"/>
      <c r="W115" s="65"/>
      <c r="X115" s="65"/>
      <c r="Y115" s="65"/>
      <c r="Z115" s="65"/>
      <c r="AA115" s="65"/>
      <c r="AB115" s="65"/>
      <c r="AC115" s="65"/>
      <c r="AD115" s="65"/>
      <c r="AE115" s="65"/>
      <c r="AF115" s="65"/>
      <c r="AG115" s="66"/>
      <c r="AH115" s="65"/>
      <c r="AI115" s="65"/>
      <c r="AJ115" s="65">
        <f t="shared" si="3"/>
        <v>442585280</v>
      </c>
      <c r="AK115" s="18" t="s">
        <v>1827</v>
      </c>
      <c r="AL115" s="7">
        <v>2025</v>
      </c>
      <c r="AM115" s="258" t="s">
        <v>1519</v>
      </c>
      <c r="AN115" s="7"/>
      <c r="AO115" s="7"/>
      <c r="AP115" s="7"/>
      <c r="AR115" s="7"/>
    </row>
    <row r="116" spans="1:51" ht="14.25" hidden="1">
      <c r="A116" s="259">
        <v>1720</v>
      </c>
      <c r="B116" s="22">
        <v>2024</v>
      </c>
      <c r="C116" s="259">
        <v>1923</v>
      </c>
      <c r="D116" s="259">
        <v>2390</v>
      </c>
      <c r="E116" s="258" t="s">
        <v>1646</v>
      </c>
      <c r="F116" s="258" t="s">
        <v>1647</v>
      </c>
      <c r="G116" s="258" t="s">
        <v>1621</v>
      </c>
      <c r="H116" s="258" t="s">
        <v>57</v>
      </c>
      <c r="I116" s="258" t="s">
        <v>1504</v>
      </c>
      <c r="J116" s="258" t="s">
        <v>1706</v>
      </c>
      <c r="K116" s="258" t="s">
        <v>1707</v>
      </c>
      <c r="L116" s="258" t="s">
        <v>1724</v>
      </c>
      <c r="M116" s="258" t="s">
        <v>1742</v>
      </c>
      <c r="N116" s="258" t="s">
        <v>165</v>
      </c>
      <c r="O116" s="258" t="s">
        <v>89</v>
      </c>
      <c r="P116" s="258" t="s">
        <v>1776</v>
      </c>
      <c r="Q116" s="258" t="s">
        <v>1777</v>
      </c>
      <c r="R116" s="92">
        <v>181041042</v>
      </c>
      <c r="S116" s="92">
        <v>181041042</v>
      </c>
      <c r="T116" s="92">
        <v>162927336</v>
      </c>
      <c r="U116" s="65">
        <v>18113706</v>
      </c>
      <c r="V116" s="65"/>
      <c r="W116" s="65"/>
      <c r="X116" s="65"/>
      <c r="Y116" s="65"/>
      <c r="Z116" s="65"/>
      <c r="AA116" s="65"/>
      <c r="AB116" s="65"/>
      <c r="AC116" s="65"/>
      <c r="AD116" s="65"/>
      <c r="AE116" s="65"/>
      <c r="AF116" s="65"/>
      <c r="AG116" s="66"/>
      <c r="AH116" s="65"/>
      <c r="AI116" s="65"/>
      <c r="AJ116" s="65">
        <f t="shared" si="3"/>
        <v>18113706</v>
      </c>
      <c r="AK116" s="18" t="s">
        <v>1827</v>
      </c>
      <c r="AL116" s="7">
        <v>2025</v>
      </c>
      <c r="AM116" s="258" t="s">
        <v>1519</v>
      </c>
      <c r="AN116" s="7"/>
      <c r="AO116" s="7"/>
      <c r="AP116" s="7"/>
      <c r="AR116" s="7"/>
    </row>
    <row r="117" spans="1:51" ht="14.25" hidden="1">
      <c r="A117" s="259">
        <v>1733</v>
      </c>
      <c r="B117" s="22">
        <v>2024</v>
      </c>
      <c r="C117" s="259">
        <v>2196</v>
      </c>
      <c r="D117" s="259">
        <v>2570</v>
      </c>
      <c r="E117" s="258" t="s">
        <v>1648</v>
      </c>
      <c r="F117" s="258" t="s">
        <v>1647</v>
      </c>
      <c r="G117" s="258" t="s">
        <v>1621</v>
      </c>
      <c r="H117" s="258" t="s">
        <v>57</v>
      </c>
      <c r="I117" s="258" t="s">
        <v>1504</v>
      </c>
      <c r="J117" s="258" t="s">
        <v>1706</v>
      </c>
      <c r="K117" s="258" t="s">
        <v>1707</v>
      </c>
      <c r="L117" s="258" t="s">
        <v>1724</v>
      </c>
      <c r="M117" s="258" t="s">
        <v>1742</v>
      </c>
      <c r="N117" s="258" t="s">
        <v>184</v>
      </c>
      <c r="O117" s="258" t="s">
        <v>89</v>
      </c>
      <c r="P117" s="258" t="s">
        <v>1776</v>
      </c>
      <c r="Q117" s="258" t="s">
        <v>1777</v>
      </c>
      <c r="R117" s="92">
        <v>766018000</v>
      </c>
      <c r="S117" s="92">
        <v>766018000</v>
      </c>
      <c r="T117" s="92">
        <v>687428050</v>
      </c>
      <c r="U117" s="65">
        <v>78589950</v>
      </c>
      <c r="V117" s="65"/>
      <c r="W117" s="65"/>
      <c r="X117" s="65"/>
      <c r="Y117" s="65"/>
      <c r="Z117" s="65"/>
      <c r="AA117" s="65"/>
      <c r="AB117" s="65"/>
      <c r="AC117" s="65"/>
      <c r="AD117" s="65"/>
      <c r="AE117" s="65"/>
      <c r="AF117" s="65"/>
      <c r="AG117" s="66"/>
      <c r="AH117" s="65"/>
      <c r="AI117" s="65"/>
      <c r="AJ117" s="65">
        <f t="shared" si="3"/>
        <v>78589950</v>
      </c>
      <c r="AK117" s="18" t="s">
        <v>1827</v>
      </c>
      <c r="AL117" s="7">
        <v>2025</v>
      </c>
      <c r="AM117" s="258" t="s">
        <v>1519</v>
      </c>
      <c r="AN117" s="7"/>
      <c r="AO117" s="7"/>
      <c r="AP117" s="7"/>
      <c r="AR117" s="7"/>
    </row>
    <row r="118" spans="1:51" ht="14.25" hidden="1">
      <c r="A118" s="259">
        <v>706</v>
      </c>
      <c r="B118" s="22">
        <v>2024</v>
      </c>
      <c r="C118" s="259">
        <v>273</v>
      </c>
      <c r="D118" s="259">
        <v>925</v>
      </c>
      <c r="E118" s="258" t="s">
        <v>1608</v>
      </c>
      <c r="F118" s="258" t="s">
        <v>1649</v>
      </c>
      <c r="G118" s="258" t="s">
        <v>1650</v>
      </c>
      <c r="H118" s="258" t="s">
        <v>57</v>
      </c>
      <c r="I118" s="258" t="s">
        <v>1504</v>
      </c>
      <c r="J118" s="258" t="s">
        <v>98</v>
      </c>
      <c r="K118" s="258" t="s">
        <v>99</v>
      </c>
      <c r="L118" s="258" t="s">
        <v>100</v>
      </c>
      <c r="M118" s="258" t="s">
        <v>101</v>
      </c>
      <c r="N118" s="258" t="s">
        <v>63</v>
      </c>
      <c r="O118" s="258" t="s">
        <v>89</v>
      </c>
      <c r="P118" s="258" t="s">
        <v>1748</v>
      </c>
      <c r="Q118" s="258" t="s">
        <v>1749</v>
      </c>
      <c r="R118" s="92">
        <v>186297</v>
      </c>
      <c r="S118" s="92">
        <v>186297</v>
      </c>
      <c r="T118" s="92">
        <v>0</v>
      </c>
      <c r="U118" s="65">
        <v>186297</v>
      </c>
      <c r="V118" s="65"/>
      <c r="W118" s="65"/>
      <c r="X118" s="65"/>
      <c r="Y118" s="65"/>
      <c r="Z118" s="65"/>
      <c r="AA118" s="65"/>
      <c r="AB118" s="65"/>
      <c r="AC118" s="65"/>
      <c r="AD118" s="65"/>
      <c r="AE118" s="65"/>
      <c r="AF118" s="65"/>
      <c r="AG118" s="66"/>
      <c r="AH118" s="65"/>
      <c r="AI118" s="65"/>
      <c r="AJ118" s="65">
        <f t="shared" si="3"/>
        <v>186297</v>
      </c>
      <c r="AK118" s="18" t="s">
        <v>1826</v>
      </c>
      <c r="AL118" s="7">
        <v>2025</v>
      </c>
      <c r="AM118" s="261" t="s">
        <v>104</v>
      </c>
      <c r="AN118" s="7"/>
      <c r="AO118" s="7"/>
      <c r="AP118" s="1" t="s">
        <v>1853</v>
      </c>
      <c r="AR118" s="7"/>
    </row>
    <row r="119" spans="1:51" s="280" customFormat="1" ht="222">
      <c r="A119" s="276">
        <v>109709</v>
      </c>
      <c r="B119" s="277">
        <v>2024</v>
      </c>
      <c r="C119" s="276">
        <v>823</v>
      </c>
      <c r="D119" s="276">
        <v>1042</v>
      </c>
      <c r="E119" s="278" t="s">
        <v>1651</v>
      </c>
      <c r="F119" s="278" t="s">
        <v>1494</v>
      </c>
      <c r="G119" s="278" t="s">
        <v>1495</v>
      </c>
      <c r="H119" s="258" t="s">
        <v>57</v>
      </c>
      <c r="I119" s="278" t="s">
        <v>1504</v>
      </c>
      <c r="J119" s="278" t="s">
        <v>98</v>
      </c>
      <c r="K119" s="278" t="s">
        <v>99</v>
      </c>
      <c r="L119" s="258" t="s">
        <v>100</v>
      </c>
      <c r="M119" s="278" t="s">
        <v>101</v>
      </c>
      <c r="N119" s="278" t="s">
        <v>361</v>
      </c>
      <c r="O119" s="278" t="s">
        <v>89</v>
      </c>
      <c r="P119" s="278" t="s">
        <v>369</v>
      </c>
      <c r="Q119" s="278" t="s">
        <v>1430</v>
      </c>
      <c r="R119" s="87">
        <v>40933620</v>
      </c>
      <c r="S119" s="87">
        <v>40933620</v>
      </c>
      <c r="T119" s="87">
        <v>40478802</v>
      </c>
      <c r="U119" s="88">
        <v>454818</v>
      </c>
      <c r="V119" s="65"/>
      <c r="W119" s="65"/>
      <c r="X119" s="65"/>
      <c r="Y119" s="65"/>
      <c r="Z119" s="65"/>
      <c r="AA119" s="65"/>
      <c r="AB119" s="65"/>
      <c r="AC119" s="65"/>
      <c r="AD119" s="65"/>
      <c r="AE119" s="65"/>
      <c r="AF119" s="65"/>
      <c r="AG119" s="66"/>
      <c r="AH119" s="65"/>
      <c r="AI119" s="65"/>
      <c r="AJ119" s="88">
        <f t="shared" si="3"/>
        <v>454818</v>
      </c>
      <c r="AK119" s="279" t="s">
        <v>1826</v>
      </c>
      <c r="AL119" s="89">
        <v>2025</v>
      </c>
      <c r="AM119" s="278" t="s">
        <v>104</v>
      </c>
      <c r="AN119" s="7"/>
      <c r="AO119" s="7"/>
      <c r="AP119" s="280" t="s">
        <v>1859</v>
      </c>
      <c r="AQ119" s="281" t="s">
        <v>1862</v>
      </c>
      <c r="AR119" s="282" t="s">
        <v>1879</v>
      </c>
      <c r="AS119" s="286" t="s">
        <v>1883</v>
      </c>
      <c r="AT119" s="282" t="s">
        <v>1895</v>
      </c>
      <c r="AU119" s="282" t="s">
        <v>1904</v>
      </c>
      <c r="AV119" s="282" t="s">
        <v>1910</v>
      </c>
      <c r="AW119" s="282" t="s">
        <v>1920</v>
      </c>
      <c r="AX119" s="89" t="s">
        <v>1870</v>
      </c>
      <c r="AY119" s="89"/>
    </row>
    <row r="120" spans="1:51" ht="14.25" hidden="1">
      <c r="A120" s="259">
        <v>112695</v>
      </c>
      <c r="B120" s="22">
        <v>2024</v>
      </c>
      <c r="C120" s="259">
        <v>2061</v>
      </c>
      <c r="D120" s="259">
        <v>1832</v>
      </c>
      <c r="E120" s="258" t="s">
        <v>1652</v>
      </c>
      <c r="F120" s="258" t="s">
        <v>1653</v>
      </c>
      <c r="G120" s="258" t="s">
        <v>1654</v>
      </c>
      <c r="H120" s="258" t="s">
        <v>57</v>
      </c>
      <c r="I120" s="258" t="s">
        <v>1504</v>
      </c>
      <c r="J120" s="258" t="s">
        <v>98</v>
      </c>
      <c r="K120" s="258" t="s">
        <v>99</v>
      </c>
      <c r="L120" s="258" t="s">
        <v>100</v>
      </c>
      <c r="M120" s="258" t="s">
        <v>101</v>
      </c>
      <c r="N120" s="258" t="s">
        <v>63</v>
      </c>
      <c r="O120" s="258" t="s">
        <v>89</v>
      </c>
      <c r="P120" s="258" t="s">
        <v>362</v>
      </c>
      <c r="Q120" s="258" t="s">
        <v>363</v>
      </c>
      <c r="R120" s="92">
        <v>11468195</v>
      </c>
      <c r="S120" s="92">
        <v>11468195</v>
      </c>
      <c r="T120" s="92">
        <v>10796646</v>
      </c>
      <c r="U120" s="65">
        <v>671549</v>
      </c>
      <c r="V120" s="65"/>
      <c r="W120" s="65"/>
      <c r="X120" s="65"/>
      <c r="Y120" s="65"/>
      <c r="Z120" s="65"/>
      <c r="AA120" s="65"/>
      <c r="AB120" s="65"/>
      <c r="AC120" s="65"/>
      <c r="AD120" s="65"/>
      <c r="AE120" s="65"/>
      <c r="AF120" s="65"/>
      <c r="AG120" s="66"/>
      <c r="AH120" s="65"/>
      <c r="AI120" s="65"/>
      <c r="AJ120" s="65">
        <f t="shared" ref="AJ120:AJ151" si="4">+U120-AH120-AI120</f>
        <v>671549</v>
      </c>
      <c r="AK120" s="18" t="s">
        <v>1826</v>
      </c>
      <c r="AL120" s="7">
        <v>2025</v>
      </c>
      <c r="AM120" s="261" t="s">
        <v>104</v>
      </c>
      <c r="AN120" s="7"/>
      <c r="AO120" s="7"/>
      <c r="AP120" s="1" t="s">
        <v>1854</v>
      </c>
      <c r="AQ120" s="263"/>
      <c r="AR120" s="7"/>
    </row>
    <row r="121" spans="1:51" ht="14.25" hidden="1">
      <c r="A121" s="259">
        <v>125239</v>
      </c>
      <c r="B121" s="22">
        <v>2024</v>
      </c>
      <c r="C121" s="259">
        <v>2064</v>
      </c>
      <c r="D121" s="259">
        <v>1908</v>
      </c>
      <c r="E121" s="258" t="s">
        <v>1611</v>
      </c>
      <c r="F121" s="258" t="s">
        <v>1655</v>
      </c>
      <c r="G121" s="258" t="s">
        <v>1656</v>
      </c>
      <c r="H121" s="258" t="s">
        <v>57</v>
      </c>
      <c r="I121" s="258" t="s">
        <v>1504</v>
      </c>
      <c r="J121" s="258" t="s">
        <v>98</v>
      </c>
      <c r="K121" s="258" t="s">
        <v>99</v>
      </c>
      <c r="L121" s="258" t="s">
        <v>100</v>
      </c>
      <c r="M121" s="258" t="s">
        <v>101</v>
      </c>
      <c r="N121" s="258" t="s">
        <v>63</v>
      </c>
      <c r="O121" s="258" t="s">
        <v>89</v>
      </c>
      <c r="P121" s="258" t="s">
        <v>1750</v>
      </c>
      <c r="Q121" s="258" t="s">
        <v>1751</v>
      </c>
      <c r="R121" s="92">
        <v>11633676</v>
      </c>
      <c r="S121" s="92">
        <v>11633676</v>
      </c>
      <c r="T121" s="92">
        <v>0</v>
      </c>
      <c r="U121" s="65">
        <v>11633676</v>
      </c>
      <c r="V121" s="65"/>
      <c r="W121" s="65"/>
      <c r="X121" s="65"/>
      <c r="Y121" s="65"/>
      <c r="Z121" s="65"/>
      <c r="AA121" s="65"/>
      <c r="AB121" s="65"/>
      <c r="AC121" s="65"/>
      <c r="AD121" s="65"/>
      <c r="AE121" s="65"/>
      <c r="AF121" s="65"/>
      <c r="AG121" s="66"/>
      <c r="AH121" s="65"/>
      <c r="AI121" s="65"/>
      <c r="AJ121" s="65">
        <f t="shared" si="4"/>
        <v>11633676</v>
      </c>
      <c r="AK121" s="18" t="s">
        <v>1826</v>
      </c>
      <c r="AL121" s="7">
        <v>2025</v>
      </c>
      <c r="AM121" s="261" t="s">
        <v>104</v>
      </c>
      <c r="AN121" s="7"/>
      <c r="AO121" s="7"/>
      <c r="AP121" s="1" t="s">
        <v>1854</v>
      </c>
      <c r="AQ121" s="263"/>
      <c r="AR121" s="7"/>
    </row>
    <row r="122" spans="1:51" ht="14.25" hidden="1">
      <c r="A122" s="259">
        <v>134259</v>
      </c>
      <c r="B122" s="22">
        <v>2024</v>
      </c>
      <c r="C122" s="259">
        <v>2088</v>
      </c>
      <c r="D122" s="259">
        <v>2013</v>
      </c>
      <c r="E122" s="258" t="s">
        <v>1613</v>
      </c>
      <c r="F122" s="258" t="s">
        <v>1657</v>
      </c>
      <c r="G122" s="258" t="s">
        <v>1658</v>
      </c>
      <c r="H122" s="258" t="s">
        <v>57</v>
      </c>
      <c r="I122" s="258" t="s">
        <v>1504</v>
      </c>
      <c r="J122" s="258" t="s">
        <v>98</v>
      </c>
      <c r="K122" s="258" t="s">
        <v>99</v>
      </c>
      <c r="L122" s="258" t="s">
        <v>100</v>
      </c>
      <c r="M122" s="258" t="s">
        <v>101</v>
      </c>
      <c r="N122" s="258" t="s">
        <v>361</v>
      </c>
      <c r="O122" s="258" t="s">
        <v>89</v>
      </c>
      <c r="P122" s="258" t="s">
        <v>1752</v>
      </c>
      <c r="Q122" s="258" t="s">
        <v>1753</v>
      </c>
      <c r="R122" s="92">
        <v>2026957</v>
      </c>
      <c r="S122" s="92">
        <v>2026957</v>
      </c>
      <c r="T122" s="92">
        <v>0</v>
      </c>
      <c r="U122" s="65">
        <v>2026957</v>
      </c>
      <c r="V122" s="65"/>
      <c r="W122" s="65"/>
      <c r="X122" s="65"/>
      <c r="Y122" s="65"/>
      <c r="Z122" s="65"/>
      <c r="AA122" s="65"/>
      <c r="AB122" s="65"/>
      <c r="AC122" s="65"/>
      <c r="AD122" s="65"/>
      <c r="AE122" s="65"/>
      <c r="AF122" s="65"/>
      <c r="AG122" s="66"/>
      <c r="AH122" s="65"/>
      <c r="AI122" s="65"/>
      <c r="AJ122" s="65">
        <f t="shared" si="4"/>
        <v>2026957</v>
      </c>
      <c r="AK122" s="18" t="s">
        <v>1826</v>
      </c>
      <c r="AL122" s="7">
        <v>2025</v>
      </c>
      <c r="AM122" s="261" t="s">
        <v>104</v>
      </c>
      <c r="AN122" s="7"/>
      <c r="AO122" s="7"/>
      <c r="AP122" s="1" t="s">
        <v>1854</v>
      </c>
      <c r="AQ122" s="263"/>
      <c r="AR122" s="7"/>
    </row>
    <row r="123" spans="1:51" s="280" customFormat="1" ht="222">
      <c r="A123" s="276">
        <v>109709</v>
      </c>
      <c r="B123" s="277">
        <v>2024</v>
      </c>
      <c r="C123" s="276">
        <v>2332</v>
      </c>
      <c r="D123" s="276">
        <v>2180</v>
      </c>
      <c r="E123" s="278" t="s">
        <v>1659</v>
      </c>
      <c r="F123" s="278" t="s">
        <v>1494</v>
      </c>
      <c r="G123" s="278" t="s">
        <v>1495</v>
      </c>
      <c r="H123" s="258" t="s">
        <v>57</v>
      </c>
      <c r="I123" s="278" t="s">
        <v>1504</v>
      </c>
      <c r="J123" s="278" t="s">
        <v>98</v>
      </c>
      <c r="K123" s="278" t="s">
        <v>99</v>
      </c>
      <c r="L123" s="258" t="s">
        <v>100</v>
      </c>
      <c r="M123" s="278" t="s">
        <v>101</v>
      </c>
      <c r="N123" s="278" t="s">
        <v>361</v>
      </c>
      <c r="O123" s="278" t="s">
        <v>89</v>
      </c>
      <c r="P123" s="278" t="s">
        <v>369</v>
      </c>
      <c r="Q123" s="278" t="s">
        <v>1430</v>
      </c>
      <c r="R123" s="87">
        <v>4548180</v>
      </c>
      <c r="S123" s="87">
        <v>4548180</v>
      </c>
      <c r="T123" s="87">
        <v>0</v>
      </c>
      <c r="U123" s="88">
        <v>4548180</v>
      </c>
      <c r="V123" s="65"/>
      <c r="W123" s="65"/>
      <c r="X123" s="65"/>
      <c r="Y123" s="65"/>
      <c r="Z123" s="65"/>
      <c r="AA123" s="65"/>
      <c r="AB123" s="65"/>
      <c r="AC123" s="65"/>
      <c r="AD123" s="65"/>
      <c r="AE123" s="65"/>
      <c r="AF123" s="65"/>
      <c r="AG123" s="66"/>
      <c r="AH123" s="65"/>
      <c r="AI123" s="65"/>
      <c r="AJ123" s="88">
        <f t="shared" si="4"/>
        <v>4548180</v>
      </c>
      <c r="AK123" s="279" t="s">
        <v>1826</v>
      </c>
      <c r="AL123" s="89">
        <v>2025</v>
      </c>
      <c r="AM123" s="278" t="s">
        <v>104</v>
      </c>
      <c r="AN123" s="7"/>
      <c r="AO123" s="7"/>
      <c r="AP123" s="280" t="s">
        <v>1859</v>
      </c>
      <c r="AQ123" s="281" t="s">
        <v>1862</v>
      </c>
      <c r="AR123" s="282" t="s">
        <v>1880</v>
      </c>
      <c r="AS123" s="286" t="s">
        <v>1883</v>
      </c>
      <c r="AT123" s="282" t="s">
        <v>1895</v>
      </c>
      <c r="AU123" s="282" t="s">
        <v>1904</v>
      </c>
      <c r="AV123" s="282" t="s">
        <v>1910</v>
      </c>
      <c r="AW123" s="282" t="s">
        <v>1920</v>
      </c>
      <c r="AX123" s="89" t="s">
        <v>1870</v>
      </c>
      <c r="AY123" s="89"/>
    </row>
    <row r="124" spans="1:51" ht="14.25" hidden="1">
      <c r="A124" s="259">
        <v>753</v>
      </c>
      <c r="B124" s="22">
        <v>2024</v>
      </c>
      <c r="C124" s="259">
        <v>1046</v>
      </c>
      <c r="D124" s="259">
        <v>997</v>
      </c>
      <c r="E124" s="258" t="s">
        <v>1660</v>
      </c>
      <c r="F124" s="258" t="s">
        <v>1001</v>
      </c>
      <c r="G124" s="258" t="s">
        <v>565</v>
      </c>
      <c r="H124" s="258" t="s">
        <v>57</v>
      </c>
      <c r="I124" s="258" t="s">
        <v>1504</v>
      </c>
      <c r="J124" s="258" t="s">
        <v>1708</v>
      </c>
      <c r="K124" s="258" t="s">
        <v>1709</v>
      </c>
      <c r="L124" s="258" t="s">
        <v>1721</v>
      </c>
      <c r="M124" s="258" t="s">
        <v>1739</v>
      </c>
      <c r="N124" s="258" t="s">
        <v>63</v>
      </c>
      <c r="O124" s="258" t="s">
        <v>64</v>
      </c>
      <c r="P124" s="258" t="s">
        <v>1778</v>
      </c>
      <c r="Q124" s="258" t="s">
        <v>1779</v>
      </c>
      <c r="R124" s="92">
        <v>2958000</v>
      </c>
      <c r="S124" s="92">
        <v>2958000</v>
      </c>
      <c r="T124" s="92">
        <v>0</v>
      </c>
      <c r="U124" s="65">
        <v>2958000</v>
      </c>
      <c r="V124" s="65"/>
      <c r="W124" s="65"/>
      <c r="X124" s="65"/>
      <c r="Y124" s="65"/>
      <c r="Z124" s="65"/>
      <c r="AA124" s="65"/>
      <c r="AB124" s="65"/>
      <c r="AC124" s="65"/>
      <c r="AD124" s="65"/>
      <c r="AE124" s="65"/>
      <c r="AF124" s="65"/>
      <c r="AG124" s="66"/>
      <c r="AH124" s="65"/>
      <c r="AI124" s="65"/>
      <c r="AJ124" s="65">
        <f t="shared" si="4"/>
        <v>2958000</v>
      </c>
      <c r="AK124" s="18" t="s">
        <v>1827</v>
      </c>
      <c r="AL124" s="7">
        <v>2025</v>
      </c>
      <c r="AM124" s="258" t="s">
        <v>1519</v>
      </c>
      <c r="AN124" s="7"/>
      <c r="AO124" s="7"/>
      <c r="AP124" s="7"/>
      <c r="AQ124" s="263"/>
      <c r="AR124" s="7"/>
    </row>
    <row r="125" spans="1:51" ht="14.25" hidden="1">
      <c r="A125" s="259" t="s">
        <v>1599</v>
      </c>
      <c r="B125" s="22">
        <v>2024</v>
      </c>
      <c r="C125" s="259">
        <v>35</v>
      </c>
      <c r="D125" s="259">
        <v>31</v>
      </c>
      <c r="E125" s="258" t="s">
        <v>1661</v>
      </c>
      <c r="F125" s="258" t="s">
        <v>906</v>
      </c>
      <c r="G125" s="258" t="s">
        <v>781</v>
      </c>
      <c r="H125" s="258" t="s">
        <v>57</v>
      </c>
      <c r="I125" s="258" t="s">
        <v>1504</v>
      </c>
      <c r="J125" s="258" t="s">
        <v>890</v>
      </c>
      <c r="K125" s="258" t="s">
        <v>891</v>
      </c>
      <c r="L125" s="258" t="s">
        <v>1725</v>
      </c>
      <c r="M125" s="258" t="s">
        <v>1743</v>
      </c>
      <c r="N125" s="258" t="s">
        <v>184</v>
      </c>
      <c r="O125" s="258" t="s">
        <v>89</v>
      </c>
      <c r="P125" s="258" t="s">
        <v>1167</v>
      </c>
      <c r="Q125" s="258" t="s">
        <v>925</v>
      </c>
      <c r="R125" s="92">
        <v>168025</v>
      </c>
      <c r="S125" s="92">
        <v>168025</v>
      </c>
      <c r="T125" s="92">
        <v>0</v>
      </c>
      <c r="U125" s="65">
        <v>168025</v>
      </c>
      <c r="V125" s="65"/>
      <c r="W125" s="65"/>
      <c r="X125" s="65"/>
      <c r="Y125" s="65"/>
      <c r="Z125" s="65"/>
      <c r="AA125" s="65"/>
      <c r="AB125" s="65"/>
      <c r="AC125" s="65"/>
      <c r="AD125" s="65"/>
      <c r="AE125" s="65"/>
      <c r="AF125" s="65"/>
      <c r="AG125" s="66"/>
      <c r="AH125" s="65"/>
      <c r="AI125" s="65"/>
      <c r="AJ125" s="65">
        <f t="shared" si="4"/>
        <v>168025</v>
      </c>
      <c r="AK125" s="18" t="s">
        <v>1827</v>
      </c>
      <c r="AL125" s="7">
        <v>2025</v>
      </c>
      <c r="AM125" s="258" t="s">
        <v>1519</v>
      </c>
      <c r="AN125" s="7"/>
      <c r="AO125" s="7"/>
      <c r="AP125" s="7"/>
      <c r="AQ125" s="263"/>
      <c r="AR125" s="7"/>
    </row>
    <row r="126" spans="1:51" ht="14.25" hidden="1">
      <c r="A126" s="259" t="s">
        <v>1600</v>
      </c>
      <c r="B126" s="22">
        <v>2024</v>
      </c>
      <c r="C126" s="259">
        <v>404</v>
      </c>
      <c r="D126" s="259">
        <v>300</v>
      </c>
      <c r="E126" s="258" t="s">
        <v>1662</v>
      </c>
      <c r="F126" s="258" t="s">
        <v>889</v>
      </c>
      <c r="G126" s="258" t="s">
        <v>471</v>
      </c>
      <c r="H126" s="258" t="s">
        <v>1710</v>
      </c>
      <c r="I126" s="258" t="s">
        <v>1711</v>
      </c>
      <c r="J126" s="258" t="s">
        <v>890</v>
      </c>
      <c r="K126" s="258" t="s">
        <v>891</v>
      </c>
      <c r="L126" s="258" t="s">
        <v>1726</v>
      </c>
      <c r="M126" s="258" t="s">
        <v>1741</v>
      </c>
      <c r="N126" s="258" t="s">
        <v>165</v>
      </c>
      <c r="O126" s="258" t="s">
        <v>89</v>
      </c>
      <c r="P126" s="258" t="s">
        <v>1780</v>
      </c>
      <c r="Q126" s="258" t="s">
        <v>1434</v>
      </c>
      <c r="R126" s="92">
        <v>548367695</v>
      </c>
      <c r="S126" s="92">
        <v>548367695</v>
      </c>
      <c r="T126" s="92">
        <v>0</v>
      </c>
      <c r="U126" s="65">
        <v>548367695</v>
      </c>
      <c r="V126" s="65"/>
      <c r="W126" s="65"/>
      <c r="X126" s="65"/>
      <c r="Y126" s="65"/>
      <c r="Z126" s="65"/>
      <c r="AA126" s="65"/>
      <c r="AB126" s="65"/>
      <c r="AC126" s="65"/>
      <c r="AD126" s="65"/>
      <c r="AE126" s="65"/>
      <c r="AF126" s="65"/>
      <c r="AG126" s="66"/>
      <c r="AH126" s="65"/>
      <c r="AI126" s="65"/>
      <c r="AJ126" s="65">
        <f t="shared" si="4"/>
        <v>548367695</v>
      </c>
      <c r="AK126" s="18" t="s">
        <v>1827</v>
      </c>
      <c r="AL126" s="7">
        <v>2025</v>
      </c>
      <c r="AM126" s="258" t="s">
        <v>1519</v>
      </c>
      <c r="AN126" s="7"/>
      <c r="AO126" s="7"/>
      <c r="AP126" s="7"/>
      <c r="AQ126" s="263"/>
      <c r="AR126" s="7"/>
    </row>
    <row r="127" spans="1:51" ht="14.25" hidden="1">
      <c r="A127" s="259" t="s">
        <v>1601</v>
      </c>
      <c r="B127" s="22">
        <v>2024</v>
      </c>
      <c r="C127" s="259">
        <v>406</v>
      </c>
      <c r="D127" s="259">
        <v>530</v>
      </c>
      <c r="E127" s="258" t="s">
        <v>1663</v>
      </c>
      <c r="F127" s="258" t="s">
        <v>889</v>
      </c>
      <c r="G127" s="258" t="s">
        <v>471</v>
      </c>
      <c r="H127" s="258" t="s">
        <v>1710</v>
      </c>
      <c r="I127" s="258" t="s">
        <v>1711</v>
      </c>
      <c r="J127" s="258" t="s">
        <v>890</v>
      </c>
      <c r="K127" s="258" t="s">
        <v>891</v>
      </c>
      <c r="L127" s="258" t="s">
        <v>1726</v>
      </c>
      <c r="M127" s="258" t="s">
        <v>1741</v>
      </c>
      <c r="N127" s="258" t="s">
        <v>184</v>
      </c>
      <c r="O127" s="258" t="s">
        <v>89</v>
      </c>
      <c r="P127" s="258" t="s">
        <v>1781</v>
      </c>
      <c r="Q127" s="258" t="s">
        <v>1782</v>
      </c>
      <c r="R127" s="92">
        <v>174955964</v>
      </c>
      <c r="S127" s="92">
        <v>174955964</v>
      </c>
      <c r="T127" s="92">
        <v>0</v>
      </c>
      <c r="U127" s="65">
        <v>174955964</v>
      </c>
      <c r="V127" s="65"/>
      <c r="W127" s="65"/>
      <c r="X127" s="65"/>
      <c r="Y127" s="65"/>
      <c r="Z127" s="65"/>
      <c r="AA127" s="65"/>
      <c r="AB127" s="65"/>
      <c r="AC127" s="65"/>
      <c r="AD127" s="65"/>
      <c r="AE127" s="65"/>
      <c r="AF127" s="65"/>
      <c r="AG127" s="66"/>
      <c r="AH127" s="65"/>
      <c r="AI127" s="65"/>
      <c r="AJ127" s="65">
        <f t="shared" si="4"/>
        <v>174955964</v>
      </c>
      <c r="AK127" s="18" t="s">
        <v>1827</v>
      </c>
      <c r="AL127" s="7">
        <v>2025</v>
      </c>
      <c r="AM127" s="258" t="s">
        <v>1519</v>
      </c>
      <c r="AN127" s="7"/>
      <c r="AO127" s="7"/>
      <c r="AP127" s="7"/>
      <c r="AQ127" s="263"/>
      <c r="AR127" s="7"/>
    </row>
    <row r="128" spans="1:51" ht="14.25" hidden="1">
      <c r="A128" s="259">
        <v>1125</v>
      </c>
      <c r="B128" s="22">
        <v>2024</v>
      </c>
      <c r="C128" s="259">
        <v>1</v>
      </c>
      <c r="D128" s="259">
        <v>2</v>
      </c>
      <c r="E128" s="258" t="s">
        <v>1664</v>
      </c>
      <c r="F128" s="258" t="s">
        <v>889</v>
      </c>
      <c r="G128" s="258" t="s">
        <v>471</v>
      </c>
      <c r="H128" s="258" t="s">
        <v>734</v>
      </c>
      <c r="I128" s="258" t="s">
        <v>1705</v>
      </c>
      <c r="J128" s="258" t="s">
        <v>890</v>
      </c>
      <c r="K128" s="258" t="s">
        <v>891</v>
      </c>
      <c r="L128" s="258" t="s">
        <v>892</v>
      </c>
      <c r="M128" s="258" t="s">
        <v>700</v>
      </c>
      <c r="N128" s="258" t="s">
        <v>165</v>
      </c>
      <c r="O128" s="258" t="s">
        <v>89</v>
      </c>
      <c r="P128" s="258" t="s">
        <v>1783</v>
      </c>
      <c r="Q128" s="258" t="s">
        <v>1784</v>
      </c>
      <c r="R128" s="92">
        <v>7304460270</v>
      </c>
      <c r="S128" s="92">
        <v>7304460270</v>
      </c>
      <c r="T128" s="92">
        <v>7304460269</v>
      </c>
      <c r="U128" s="65">
        <v>1</v>
      </c>
      <c r="V128" s="65"/>
      <c r="W128" s="65"/>
      <c r="X128" s="65"/>
      <c r="Y128" s="65"/>
      <c r="Z128" s="65"/>
      <c r="AA128" s="65"/>
      <c r="AB128" s="65"/>
      <c r="AC128" s="65"/>
      <c r="AD128" s="65"/>
      <c r="AE128" s="65"/>
      <c r="AF128" s="65"/>
      <c r="AG128" s="66"/>
      <c r="AH128" s="65"/>
      <c r="AI128" s="65"/>
      <c r="AJ128" s="65">
        <f t="shared" si="4"/>
        <v>1</v>
      </c>
      <c r="AK128" s="18" t="s">
        <v>1827</v>
      </c>
      <c r="AL128" s="7">
        <v>2025</v>
      </c>
      <c r="AM128" s="258" t="s">
        <v>1519</v>
      </c>
      <c r="AN128" s="7"/>
      <c r="AO128" s="7"/>
      <c r="AP128" s="7"/>
      <c r="AQ128" s="263"/>
      <c r="AR128" s="7"/>
    </row>
    <row r="129" spans="1:44" ht="14.25" hidden="1">
      <c r="A129" s="259">
        <v>1128</v>
      </c>
      <c r="B129" s="22">
        <v>2024</v>
      </c>
      <c r="C129" s="259">
        <v>2</v>
      </c>
      <c r="D129" s="259">
        <v>3</v>
      </c>
      <c r="E129" s="258" t="s">
        <v>1479</v>
      </c>
      <c r="F129" s="258" t="s">
        <v>889</v>
      </c>
      <c r="G129" s="258" t="s">
        <v>471</v>
      </c>
      <c r="H129" s="258" t="s">
        <v>734</v>
      </c>
      <c r="I129" s="258" t="s">
        <v>1705</v>
      </c>
      <c r="J129" s="258" t="s">
        <v>890</v>
      </c>
      <c r="K129" s="258" t="s">
        <v>891</v>
      </c>
      <c r="L129" s="258" t="s">
        <v>892</v>
      </c>
      <c r="M129" s="258" t="s">
        <v>700</v>
      </c>
      <c r="N129" s="258" t="s">
        <v>184</v>
      </c>
      <c r="O129" s="258" t="s">
        <v>89</v>
      </c>
      <c r="P129" s="258" t="s">
        <v>1785</v>
      </c>
      <c r="Q129" s="258" t="s">
        <v>1435</v>
      </c>
      <c r="R129" s="92">
        <v>265529813</v>
      </c>
      <c r="S129" s="92">
        <v>265529813</v>
      </c>
      <c r="T129" s="92">
        <v>224562230</v>
      </c>
      <c r="U129" s="65">
        <v>40967583</v>
      </c>
      <c r="V129" s="65"/>
      <c r="W129" s="65"/>
      <c r="X129" s="65"/>
      <c r="Y129" s="65"/>
      <c r="Z129" s="65"/>
      <c r="AA129" s="65"/>
      <c r="AB129" s="65"/>
      <c r="AC129" s="65"/>
      <c r="AD129" s="65"/>
      <c r="AE129" s="65"/>
      <c r="AF129" s="65"/>
      <c r="AG129" s="66"/>
      <c r="AH129" s="65"/>
      <c r="AI129" s="65"/>
      <c r="AJ129" s="65">
        <f t="shared" si="4"/>
        <v>40967583</v>
      </c>
      <c r="AK129" s="18" t="s">
        <v>1827</v>
      </c>
      <c r="AL129" s="7">
        <v>2025</v>
      </c>
      <c r="AM129" s="258" t="s">
        <v>1519</v>
      </c>
      <c r="AN129" s="7"/>
      <c r="AO129" s="7"/>
      <c r="AP129" s="7"/>
      <c r="AQ129" s="263"/>
      <c r="AR129" s="7"/>
    </row>
    <row r="130" spans="1:44" ht="14.25" hidden="1">
      <c r="A130" s="259">
        <v>1130</v>
      </c>
      <c r="B130" s="22">
        <v>2024</v>
      </c>
      <c r="C130" s="259">
        <v>2</v>
      </c>
      <c r="D130" s="259">
        <v>4</v>
      </c>
      <c r="E130" s="258" t="s">
        <v>1479</v>
      </c>
      <c r="F130" s="258" t="s">
        <v>889</v>
      </c>
      <c r="G130" s="258" t="s">
        <v>471</v>
      </c>
      <c r="H130" s="258" t="s">
        <v>734</v>
      </c>
      <c r="I130" s="258" t="s">
        <v>1705</v>
      </c>
      <c r="J130" s="258" t="s">
        <v>890</v>
      </c>
      <c r="K130" s="258" t="s">
        <v>891</v>
      </c>
      <c r="L130" s="258" t="s">
        <v>892</v>
      </c>
      <c r="M130" s="258" t="s">
        <v>700</v>
      </c>
      <c r="N130" s="258" t="s">
        <v>184</v>
      </c>
      <c r="O130" s="258" t="s">
        <v>89</v>
      </c>
      <c r="P130" s="258" t="s">
        <v>1786</v>
      </c>
      <c r="Q130" s="258" t="s">
        <v>1436</v>
      </c>
      <c r="R130" s="92">
        <v>227244856</v>
      </c>
      <c r="S130" s="92">
        <v>227244856</v>
      </c>
      <c r="T130" s="92">
        <v>224093899</v>
      </c>
      <c r="U130" s="65">
        <v>3150957</v>
      </c>
      <c r="V130" s="65"/>
      <c r="W130" s="65"/>
      <c r="X130" s="65"/>
      <c r="Y130" s="65"/>
      <c r="Z130" s="65"/>
      <c r="AA130" s="65"/>
      <c r="AB130" s="65"/>
      <c r="AC130" s="65"/>
      <c r="AD130" s="65"/>
      <c r="AE130" s="65"/>
      <c r="AF130" s="65"/>
      <c r="AG130" s="66"/>
      <c r="AH130" s="65"/>
      <c r="AI130" s="65"/>
      <c r="AJ130" s="65">
        <f t="shared" si="4"/>
        <v>3150957</v>
      </c>
      <c r="AK130" s="18" t="s">
        <v>1827</v>
      </c>
      <c r="AL130" s="7">
        <v>2025</v>
      </c>
      <c r="AM130" s="258" t="s">
        <v>1519</v>
      </c>
      <c r="AN130" s="7"/>
      <c r="AO130" s="7"/>
      <c r="AP130" s="7"/>
      <c r="AQ130" s="263"/>
      <c r="AR130" s="7"/>
    </row>
    <row r="131" spans="1:44" ht="14.25" hidden="1">
      <c r="A131" s="259">
        <v>1160</v>
      </c>
      <c r="B131" s="22">
        <v>2024</v>
      </c>
      <c r="C131" s="259">
        <v>947</v>
      </c>
      <c r="D131" s="259">
        <v>688</v>
      </c>
      <c r="E131" s="258" t="s">
        <v>1665</v>
      </c>
      <c r="F131" s="258" t="s">
        <v>975</v>
      </c>
      <c r="G131" s="258" t="s">
        <v>828</v>
      </c>
      <c r="H131" s="258" t="s">
        <v>57</v>
      </c>
      <c r="I131" s="258" t="s">
        <v>1504</v>
      </c>
      <c r="J131" s="258" t="s">
        <v>890</v>
      </c>
      <c r="K131" s="258" t="s">
        <v>891</v>
      </c>
      <c r="L131" s="258" t="s">
        <v>1727</v>
      </c>
      <c r="M131" s="258" t="s">
        <v>1744</v>
      </c>
      <c r="N131" s="258" t="s">
        <v>184</v>
      </c>
      <c r="O131" s="258" t="s">
        <v>89</v>
      </c>
      <c r="P131" s="258" t="s">
        <v>1768</v>
      </c>
      <c r="Q131" s="258" t="s">
        <v>1769</v>
      </c>
      <c r="R131" s="92">
        <v>36636335</v>
      </c>
      <c r="S131" s="92">
        <v>36636335</v>
      </c>
      <c r="T131" s="92">
        <v>0</v>
      </c>
      <c r="U131" s="65">
        <v>36636335</v>
      </c>
      <c r="V131" s="65"/>
      <c r="W131" s="65"/>
      <c r="X131" s="65"/>
      <c r="Y131" s="65"/>
      <c r="Z131" s="65"/>
      <c r="AA131" s="65"/>
      <c r="AB131" s="65"/>
      <c r="AC131" s="65"/>
      <c r="AD131" s="65"/>
      <c r="AE131" s="65"/>
      <c r="AF131" s="65"/>
      <c r="AG131" s="66"/>
      <c r="AH131" s="65"/>
      <c r="AI131" s="65"/>
      <c r="AJ131" s="65">
        <f t="shared" si="4"/>
        <v>36636335</v>
      </c>
      <c r="AK131" s="18" t="s">
        <v>1827</v>
      </c>
      <c r="AL131" s="7">
        <v>2025</v>
      </c>
      <c r="AM131" s="258" t="s">
        <v>1519</v>
      </c>
      <c r="AN131" s="7"/>
      <c r="AO131" s="7"/>
      <c r="AP131" s="7"/>
      <c r="AQ131" s="263"/>
      <c r="AR131" s="7"/>
    </row>
    <row r="132" spans="1:44" ht="14.25" hidden="1">
      <c r="A132" s="259">
        <v>128169</v>
      </c>
      <c r="B132" s="22">
        <v>2024</v>
      </c>
      <c r="C132" s="259">
        <v>926</v>
      </c>
      <c r="D132" s="259">
        <v>774</v>
      </c>
      <c r="E132" s="258" t="s">
        <v>1666</v>
      </c>
      <c r="F132" s="258" t="s">
        <v>1667</v>
      </c>
      <c r="G132" s="258" t="s">
        <v>1668</v>
      </c>
      <c r="H132" s="258" t="s">
        <v>57</v>
      </c>
      <c r="I132" s="258" t="s">
        <v>1504</v>
      </c>
      <c r="J132" s="258" t="s">
        <v>1703</v>
      </c>
      <c r="K132" s="258" t="s">
        <v>1704</v>
      </c>
      <c r="L132" s="258" t="s">
        <v>1728</v>
      </c>
      <c r="M132" s="258" t="s">
        <v>1740</v>
      </c>
      <c r="N132" s="258" t="s">
        <v>361</v>
      </c>
      <c r="O132" s="258" t="s">
        <v>89</v>
      </c>
      <c r="P132" s="258" t="s">
        <v>1787</v>
      </c>
      <c r="Q132" s="258" t="s">
        <v>1788</v>
      </c>
      <c r="R132" s="92">
        <v>198435066</v>
      </c>
      <c r="S132" s="92">
        <v>198435066</v>
      </c>
      <c r="T132" s="92">
        <v>0</v>
      </c>
      <c r="U132" s="65">
        <v>198435066</v>
      </c>
      <c r="V132" s="65"/>
      <c r="W132" s="65"/>
      <c r="X132" s="65"/>
      <c r="Y132" s="65"/>
      <c r="Z132" s="65"/>
      <c r="AA132" s="65"/>
      <c r="AB132" s="65"/>
      <c r="AC132" s="65"/>
      <c r="AD132" s="65"/>
      <c r="AE132" s="65"/>
      <c r="AF132" s="65"/>
      <c r="AG132" s="66"/>
      <c r="AH132" s="65"/>
      <c r="AI132" s="65"/>
      <c r="AJ132" s="65">
        <f t="shared" si="4"/>
        <v>198435066</v>
      </c>
      <c r="AK132" s="18" t="s">
        <v>1827</v>
      </c>
      <c r="AL132" s="7">
        <v>2025</v>
      </c>
      <c r="AM132" s="258" t="s">
        <v>1519</v>
      </c>
      <c r="AN132" s="7"/>
      <c r="AO132" s="7"/>
      <c r="AP132" s="7"/>
      <c r="AQ132" s="263"/>
      <c r="AR132" s="7"/>
    </row>
    <row r="133" spans="1:44" ht="14.25" hidden="1">
      <c r="A133" s="259" t="s">
        <v>1602</v>
      </c>
      <c r="B133" s="22">
        <v>2024</v>
      </c>
      <c r="C133" s="259">
        <v>65</v>
      </c>
      <c r="D133" s="259">
        <v>33</v>
      </c>
      <c r="E133" s="258" t="s">
        <v>1669</v>
      </c>
      <c r="F133" s="258" t="s">
        <v>1489</v>
      </c>
      <c r="G133" s="258" t="s">
        <v>535</v>
      </c>
      <c r="H133" s="258" t="s">
        <v>57</v>
      </c>
      <c r="I133" s="258" t="s">
        <v>1504</v>
      </c>
      <c r="J133" s="258" t="s">
        <v>1712</v>
      </c>
      <c r="K133" s="258" t="s">
        <v>1713</v>
      </c>
      <c r="L133" s="258" t="s">
        <v>1729</v>
      </c>
      <c r="M133" s="258" t="s">
        <v>1738</v>
      </c>
      <c r="N133" s="258" t="s">
        <v>63</v>
      </c>
      <c r="O133" s="258" t="s">
        <v>89</v>
      </c>
      <c r="P133" s="258" t="s">
        <v>436</v>
      </c>
      <c r="Q133" s="258" t="s">
        <v>1789</v>
      </c>
      <c r="R133" s="92">
        <v>23354298</v>
      </c>
      <c r="S133" s="92">
        <v>23354298</v>
      </c>
      <c r="T133" s="92">
        <v>0</v>
      </c>
      <c r="U133" s="65">
        <v>23354298</v>
      </c>
      <c r="V133" s="65"/>
      <c r="W133" s="65"/>
      <c r="X133" s="65"/>
      <c r="Y133" s="65"/>
      <c r="Z133" s="65"/>
      <c r="AA133" s="65"/>
      <c r="AB133" s="65"/>
      <c r="AC133" s="65"/>
      <c r="AD133" s="65"/>
      <c r="AE133" s="65"/>
      <c r="AF133" s="65"/>
      <c r="AG133" s="66"/>
      <c r="AH133" s="65"/>
      <c r="AI133" s="65"/>
      <c r="AJ133" s="65">
        <f t="shared" si="4"/>
        <v>23354298</v>
      </c>
      <c r="AK133" s="18" t="s">
        <v>1826</v>
      </c>
      <c r="AL133" s="7">
        <v>2025</v>
      </c>
      <c r="AM133" s="261" t="s">
        <v>1519</v>
      </c>
      <c r="AN133" s="7"/>
      <c r="AO133" s="7"/>
      <c r="AP133" s="1" t="s">
        <v>1855</v>
      </c>
      <c r="AQ133" s="263"/>
      <c r="AR133" s="7"/>
    </row>
    <row r="134" spans="1:44" ht="14.25" hidden="1">
      <c r="A134" s="259">
        <v>571</v>
      </c>
      <c r="B134" s="22">
        <v>2024</v>
      </c>
      <c r="C134" s="259">
        <v>851</v>
      </c>
      <c r="D134" s="259">
        <v>680</v>
      </c>
      <c r="E134" s="258" t="s">
        <v>1670</v>
      </c>
      <c r="F134" s="258" t="s">
        <v>1489</v>
      </c>
      <c r="G134" s="258" t="s">
        <v>535</v>
      </c>
      <c r="H134" s="258" t="s">
        <v>57</v>
      </c>
      <c r="I134" s="258" t="s">
        <v>1504</v>
      </c>
      <c r="J134" s="258" t="s">
        <v>1712</v>
      </c>
      <c r="K134" s="258" t="s">
        <v>1713</v>
      </c>
      <c r="L134" s="258" t="s">
        <v>1729</v>
      </c>
      <c r="M134" s="258" t="s">
        <v>1738</v>
      </c>
      <c r="N134" s="258" t="s">
        <v>63</v>
      </c>
      <c r="O134" s="258" t="s">
        <v>89</v>
      </c>
      <c r="P134" s="258" t="s">
        <v>436</v>
      </c>
      <c r="Q134" s="258" t="s">
        <v>1789</v>
      </c>
      <c r="R134" s="92">
        <v>210725824</v>
      </c>
      <c r="S134" s="92">
        <v>210725824</v>
      </c>
      <c r="T134" s="92">
        <v>178267439</v>
      </c>
      <c r="U134" s="65">
        <v>32458385</v>
      </c>
      <c r="V134" s="65"/>
      <c r="W134" s="65"/>
      <c r="X134" s="65"/>
      <c r="Y134" s="65"/>
      <c r="Z134" s="65"/>
      <c r="AA134" s="65"/>
      <c r="AB134" s="65"/>
      <c r="AC134" s="65"/>
      <c r="AD134" s="65"/>
      <c r="AE134" s="65"/>
      <c r="AF134" s="65"/>
      <c r="AG134" s="66"/>
      <c r="AH134" s="65"/>
      <c r="AI134" s="65"/>
      <c r="AJ134" s="65">
        <f t="shared" si="4"/>
        <v>32458385</v>
      </c>
      <c r="AK134" s="18" t="s">
        <v>1826</v>
      </c>
      <c r="AL134" s="7">
        <v>2025</v>
      </c>
      <c r="AM134" s="261" t="s">
        <v>1519</v>
      </c>
      <c r="AN134" s="7"/>
      <c r="AO134" s="7"/>
      <c r="AP134" s="1" t="s">
        <v>1855</v>
      </c>
      <c r="AQ134" s="263"/>
      <c r="AR134" s="7"/>
    </row>
    <row r="135" spans="1:44" ht="14.25" hidden="1">
      <c r="A135" s="259" t="s">
        <v>1603</v>
      </c>
      <c r="B135" s="22">
        <v>2024</v>
      </c>
      <c r="C135" s="259">
        <v>1133</v>
      </c>
      <c r="D135" s="259">
        <v>979</v>
      </c>
      <c r="E135" s="258" t="s">
        <v>1671</v>
      </c>
      <c r="F135" s="258" t="s">
        <v>1489</v>
      </c>
      <c r="G135" s="258" t="s">
        <v>535</v>
      </c>
      <c r="H135" s="258" t="s">
        <v>57</v>
      </c>
      <c r="I135" s="258" t="s">
        <v>1504</v>
      </c>
      <c r="J135" s="258" t="s">
        <v>1714</v>
      </c>
      <c r="K135" s="258" t="s">
        <v>1715</v>
      </c>
      <c r="L135" s="258" t="s">
        <v>1729</v>
      </c>
      <c r="M135" s="258" t="s">
        <v>1738</v>
      </c>
      <c r="N135" s="258" t="s">
        <v>63</v>
      </c>
      <c r="O135" s="258" t="s">
        <v>89</v>
      </c>
      <c r="P135" s="258" t="s">
        <v>419</v>
      </c>
      <c r="Q135" s="258" t="s">
        <v>420</v>
      </c>
      <c r="R135" s="92">
        <v>4600375</v>
      </c>
      <c r="S135" s="92">
        <v>4600375</v>
      </c>
      <c r="T135" s="92">
        <v>0</v>
      </c>
      <c r="U135" s="65">
        <v>4600375</v>
      </c>
      <c r="V135" s="65"/>
      <c r="W135" s="65"/>
      <c r="X135" s="65"/>
      <c r="Y135" s="65"/>
      <c r="Z135" s="65"/>
      <c r="AA135" s="65"/>
      <c r="AB135" s="65"/>
      <c r="AC135" s="65"/>
      <c r="AD135" s="65"/>
      <c r="AE135" s="65"/>
      <c r="AF135" s="65"/>
      <c r="AG135" s="66"/>
      <c r="AH135" s="65"/>
      <c r="AI135" s="65"/>
      <c r="AJ135" s="65">
        <f t="shared" si="4"/>
        <v>4600375</v>
      </c>
      <c r="AK135" s="18" t="s">
        <v>1826</v>
      </c>
      <c r="AL135" s="7">
        <v>2025</v>
      </c>
      <c r="AM135" s="261" t="s">
        <v>1519</v>
      </c>
      <c r="AN135" s="7"/>
      <c r="AO135" s="7"/>
      <c r="AP135" s="1" t="s">
        <v>1855</v>
      </c>
      <c r="AQ135" s="263"/>
      <c r="AR135" s="7"/>
    </row>
    <row r="136" spans="1:44" ht="14.25" hidden="1">
      <c r="A136" s="259">
        <v>1175</v>
      </c>
      <c r="B136" s="22">
        <v>2024</v>
      </c>
      <c r="C136" s="259">
        <v>1322</v>
      </c>
      <c r="D136" s="259">
        <v>1484</v>
      </c>
      <c r="E136" s="258" t="s">
        <v>1672</v>
      </c>
      <c r="F136" s="258" t="s">
        <v>1673</v>
      </c>
      <c r="G136" s="258" t="s">
        <v>1674</v>
      </c>
      <c r="H136" s="258" t="s">
        <v>57</v>
      </c>
      <c r="I136" s="258" t="s">
        <v>1504</v>
      </c>
      <c r="J136" s="258" t="s">
        <v>952</v>
      </c>
      <c r="K136" s="258" t="s">
        <v>953</v>
      </c>
      <c r="L136" s="258" t="s">
        <v>1730</v>
      </c>
      <c r="M136" s="258" t="s">
        <v>1741</v>
      </c>
      <c r="N136" s="258" t="s">
        <v>63</v>
      </c>
      <c r="O136" s="258" t="s">
        <v>64</v>
      </c>
      <c r="P136" s="258" t="s">
        <v>1790</v>
      </c>
      <c r="Q136" s="258" t="s">
        <v>1791</v>
      </c>
      <c r="R136" s="92">
        <v>3838000</v>
      </c>
      <c r="S136" s="92">
        <v>3838000</v>
      </c>
      <c r="T136" s="92">
        <v>0</v>
      </c>
      <c r="U136" s="65">
        <v>3838000</v>
      </c>
      <c r="V136" s="65"/>
      <c r="W136" s="65"/>
      <c r="X136" s="65"/>
      <c r="Y136" s="65"/>
      <c r="Z136" s="65"/>
      <c r="AA136" s="65"/>
      <c r="AB136" s="65"/>
      <c r="AC136" s="65"/>
      <c r="AD136" s="65"/>
      <c r="AE136" s="65"/>
      <c r="AF136" s="65"/>
      <c r="AG136" s="66"/>
      <c r="AH136" s="65"/>
      <c r="AI136" s="65"/>
      <c r="AJ136" s="65">
        <f t="shared" si="4"/>
        <v>3838000</v>
      </c>
      <c r="AK136" s="18" t="s">
        <v>1827</v>
      </c>
      <c r="AL136" s="7">
        <v>2025</v>
      </c>
      <c r="AM136" s="258" t="s">
        <v>1519</v>
      </c>
      <c r="AN136" s="7"/>
      <c r="AO136" s="7"/>
      <c r="AP136" s="7"/>
      <c r="AQ136" s="263"/>
      <c r="AR136" s="7"/>
    </row>
    <row r="137" spans="1:44" ht="14.25" hidden="1">
      <c r="A137" s="259">
        <v>1697</v>
      </c>
      <c r="B137" s="22">
        <v>2024</v>
      </c>
      <c r="C137" s="259">
        <v>1402</v>
      </c>
      <c r="D137" s="259">
        <v>2169</v>
      </c>
      <c r="E137" s="258" t="s">
        <v>1675</v>
      </c>
      <c r="F137" s="258" t="s">
        <v>1676</v>
      </c>
      <c r="G137" s="258" t="s">
        <v>1677</v>
      </c>
      <c r="H137" s="258" t="s">
        <v>57</v>
      </c>
      <c r="I137" s="258" t="s">
        <v>1504</v>
      </c>
      <c r="J137" s="258" t="s">
        <v>890</v>
      </c>
      <c r="K137" s="258" t="s">
        <v>891</v>
      </c>
      <c r="L137" s="258" t="s">
        <v>1731</v>
      </c>
      <c r="M137" s="258" t="s">
        <v>1739</v>
      </c>
      <c r="N137" s="258" t="s">
        <v>165</v>
      </c>
      <c r="O137" s="258" t="s">
        <v>89</v>
      </c>
      <c r="P137" s="258" t="s">
        <v>1792</v>
      </c>
      <c r="Q137" s="258" t="s">
        <v>1793</v>
      </c>
      <c r="R137" s="92">
        <v>1193693397</v>
      </c>
      <c r="S137" s="92">
        <v>1193693397</v>
      </c>
      <c r="T137" s="92">
        <v>1026126245</v>
      </c>
      <c r="U137" s="65">
        <v>167567152</v>
      </c>
      <c r="V137" s="65"/>
      <c r="W137" s="65"/>
      <c r="X137" s="65"/>
      <c r="Y137" s="65"/>
      <c r="Z137" s="65"/>
      <c r="AA137" s="65"/>
      <c r="AB137" s="65"/>
      <c r="AC137" s="65"/>
      <c r="AD137" s="65"/>
      <c r="AE137" s="65"/>
      <c r="AF137" s="65"/>
      <c r="AG137" s="66"/>
      <c r="AH137" s="65"/>
      <c r="AI137" s="65"/>
      <c r="AJ137" s="65">
        <f t="shared" si="4"/>
        <v>167567152</v>
      </c>
      <c r="AK137" s="18" t="s">
        <v>1827</v>
      </c>
      <c r="AL137" s="7">
        <v>2025</v>
      </c>
      <c r="AM137" s="258" t="s">
        <v>1519</v>
      </c>
      <c r="AN137" s="7"/>
      <c r="AO137" s="7"/>
      <c r="AP137" s="7"/>
      <c r="AQ137" s="263"/>
      <c r="AR137" s="7"/>
    </row>
    <row r="138" spans="1:44" ht="14.25" hidden="1">
      <c r="A138" s="259">
        <v>1728</v>
      </c>
      <c r="B138" s="22">
        <v>2024</v>
      </c>
      <c r="C138" s="259">
        <v>2087</v>
      </c>
      <c r="D138" s="259">
        <v>2597</v>
      </c>
      <c r="E138" s="258" t="s">
        <v>1678</v>
      </c>
      <c r="F138" s="258" t="s">
        <v>1673</v>
      </c>
      <c r="G138" s="258" t="s">
        <v>1674</v>
      </c>
      <c r="H138" s="258" t="s">
        <v>57</v>
      </c>
      <c r="I138" s="258" t="s">
        <v>1504</v>
      </c>
      <c r="J138" s="258" t="s">
        <v>890</v>
      </c>
      <c r="K138" s="258" t="s">
        <v>891</v>
      </c>
      <c r="L138" s="258" t="s">
        <v>1730</v>
      </c>
      <c r="M138" s="258" t="s">
        <v>1741</v>
      </c>
      <c r="N138" s="258" t="s">
        <v>165</v>
      </c>
      <c r="O138" s="258" t="s">
        <v>89</v>
      </c>
      <c r="P138" s="258" t="s">
        <v>1768</v>
      </c>
      <c r="Q138" s="258" t="s">
        <v>1769</v>
      </c>
      <c r="R138" s="92">
        <v>205747590</v>
      </c>
      <c r="S138" s="92">
        <v>205747590</v>
      </c>
      <c r="T138" s="92">
        <v>181522557</v>
      </c>
      <c r="U138" s="65">
        <v>24225033</v>
      </c>
      <c r="V138" s="65"/>
      <c r="W138" s="65"/>
      <c r="X138" s="65"/>
      <c r="Y138" s="65"/>
      <c r="Z138" s="65"/>
      <c r="AA138" s="65"/>
      <c r="AB138" s="65"/>
      <c r="AC138" s="65"/>
      <c r="AD138" s="65"/>
      <c r="AE138" s="65"/>
      <c r="AF138" s="65"/>
      <c r="AG138" s="66"/>
      <c r="AH138" s="65"/>
      <c r="AI138" s="65"/>
      <c r="AJ138" s="65">
        <f t="shared" si="4"/>
        <v>24225033</v>
      </c>
      <c r="AK138" s="18" t="s">
        <v>1827</v>
      </c>
      <c r="AL138" s="7">
        <v>2025</v>
      </c>
      <c r="AM138" s="258" t="s">
        <v>1519</v>
      </c>
      <c r="AN138" s="7"/>
      <c r="AO138" s="7"/>
      <c r="AP138" s="7"/>
      <c r="AQ138" s="263"/>
      <c r="AR138" s="7"/>
    </row>
    <row r="139" spans="1:44" ht="14.25" hidden="1">
      <c r="A139" s="259">
        <v>1730</v>
      </c>
      <c r="B139" s="22">
        <v>2024</v>
      </c>
      <c r="C139" s="259">
        <v>2245</v>
      </c>
      <c r="D139" s="259">
        <v>2604</v>
      </c>
      <c r="E139" s="258" t="s">
        <v>1679</v>
      </c>
      <c r="F139" s="258" t="s">
        <v>1680</v>
      </c>
      <c r="G139" s="258" t="s">
        <v>1681</v>
      </c>
      <c r="H139" s="258" t="s">
        <v>57</v>
      </c>
      <c r="I139" s="258" t="s">
        <v>1504</v>
      </c>
      <c r="J139" s="258" t="s">
        <v>1716</v>
      </c>
      <c r="K139" s="258" t="s">
        <v>1717</v>
      </c>
      <c r="L139" s="258" t="s">
        <v>1732</v>
      </c>
      <c r="M139" s="258" t="s">
        <v>1745</v>
      </c>
      <c r="N139" s="258" t="s">
        <v>165</v>
      </c>
      <c r="O139" s="258" t="s">
        <v>89</v>
      </c>
      <c r="P139" s="258" t="s">
        <v>1794</v>
      </c>
      <c r="Q139" s="258" t="s">
        <v>1795</v>
      </c>
      <c r="R139" s="92">
        <v>553350546</v>
      </c>
      <c r="S139" s="92">
        <v>553350546</v>
      </c>
      <c r="T139" s="92">
        <v>498015492</v>
      </c>
      <c r="U139" s="65">
        <v>55335054</v>
      </c>
      <c r="V139" s="65"/>
      <c r="W139" s="65"/>
      <c r="X139" s="65"/>
      <c r="Y139" s="65"/>
      <c r="Z139" s="65"/>
      <c r="AA139" s="65"/>
      <c r="AB139" s="65"/>
      <c r="AC139" s="65"/>
      <c r="AD139" s="65"/>
      <c r="AE139" s="65"/>
      <c r="AF139" s="65"/>
      <c r="AG139" s="66"/>
      <c r="AH139" s="65"/>
      <c r="AI139" s="65"/>
      <c r="AJ139" s="65">
        <f t="shared" si="4"/>
        <v>55335054</v>
      </c>
      <c r="AK139" s="18" t="s">
        <v>1829</v>
      </c>
      <c r="AL139" s="7">
        <v>2025</v>
      </c>
      <c r="AM139" s="258" t="s">
        <v>1519</v>
      </c>
      <c r="AN139" s="7"/>
      <c r="AO139" s="7"/>
      <c r="AP139" s="7"/>
      <c r="AQ139" s="263"/>
      <c r="AR139" s="7"/>
    </row>
    <row r="140" spans="1:44" ht="14.25" hidden="1">
      <c r="A140" s="259">
        <v>1726</v>
      </c>
      <c r="B140" s="22">
        <v>2024</v>
      </c>
      <c r="C140" s="259">
        <v>1560</v>
      </c>
      <c r="D140" s="259">
        <v>2610</v>
      </c>
      <c r="E140" s="258" t="s">
        <v>1682</v>
      </c>
      <c r="F140" s="258" t="s">
        <v>1683</v>
      </c>
      <c r="G140" s="258" t="s">
        <v>1677</v>
      </c>
      <c r="H140" s="258" t="s">
        <v>57</v>
      </c>
      <c r="I140" s="258" t="s">
        <v>1504</v>
      </c>
      <c r="J140" s="258" t="s">
        <v>890</v>
      </c>
      <c r="K140" s="258" t="s">
        <v>891</v>
      </c>
      <c r="L140" s="258" t="s">
        <v>1733</v>
      </c>
      <c r="M140" s="258" t="s">
        <v>1743</v>
      </c>
      <c r="N140" s="258" t="s">
        <v>165</v>
      </c>
      <c r="O140" s="258" t="s">
        <v>89</v>
      </c>
      <c r="P140" s="258" t="s">
        <v>1796</v>
      </c>
      <c r="Q140" s="258" t="s">
        <v>1797</v>
      </c>
      <c r="R140" s="92">
        <v>811064598</v>
      </c>
      <c r="S140" s="92">
        <v>811064598</v>
      </c>
      <c r="T140" s="92">
        <v>642228552</v>
      </c>
      <c r="U140" s="65">
        <v>168836046</v>
      </c>
      <c r="V140" s="65"/>
      <c r="W140" s="65"/>
      <c r="X140" s="65"/>
      <c r="Y140" s="65"/>
      <c r="Z140" s="65"/>
      <c r="AA140" s="65"/>
      <c r="AB140" s="65"/>
      <c r="AC140" s="65"/>
      <c r="AD140" s="65"/>
      <c r="AE140" s="65"/>
      <c r="AF140" s="65"/>
      <c r="AG140" s="66"/>
      <c r="AH140" s="65"/>
      <c r="AI140" s="65"/>
      <c r="AJ140" s="65">
        <f t="shared" si="4"/>
        <v>168836046</v>
      </c>
      <c r="AK140" s="18" t="s">
        <v>1827</v>
      </c>
      <c r="AL140" s="7">
        <v>2025</v>
      </c>
      <c r="AM140" s="258" t="s">
        <v>1519</v>
      </c>
      <c r="AN140" s="7"/>
      <c r="AO140" s="7"/>
      <c r="AP140" s="7"/>
      <c r="AQ140" s="263"/>
      <c r="AR140" s="7"/>
    </row>
    <row r="141" spans="1:44" ht="14.25" hidden="1">
      <c r="A141" s="259">
        <v>1724</v>
      </c>
      <c r="B141" s="22">
        <v>2024</v>
      </c>
      <c r="C141" s="259">
        <v>2086</v>
      </c>
      <c r="D141" s="259">
        <v>2626</v>
      </c>
      <c r="E141" s="258" t="s">
        <v>1684</v>
      </c>
      <c r="F141" s="258" t="s">
        <v>1673</v>
      </c>
      <c r="G141" s="258" t="s">
        <v>1674</v>
      </c>
      <c r="H141" s="258" t="s">
        <v>57</v>
      </c>
      <c r="I141" s="258" t="s">
        <v>1504</v>
      </c>
      <c r="J141" s="258" t="s">
        <v>890</v>
      </c>
      <c r="K141" s="258" t="s">
        <v>891</v>
      </c>
      <c r="L141" s="258" t="s">
        <v>1730</v>
      </c>
      <c r="M141" s="258" t="s">
        <v>1741</v>
      </c>
      <c r="N141" s="258" t="s">
        <v>165</v>
      </c>
      <c r="O141" s="258" t="s">
        <v>89</v>
      </c>
      <c r="P141" s="258" t="s">
        <v>1798</v>
      </c>
      <c r="Q141" s="258" t="s">
        <v>1799</v>
      </c>
      <c r="R141" s="92">
        <v>301580596</v>
      </c>
      <c r="S141" s="92">
        <v>301580596</v>
      </c>
      <c r="T141" s="92">
        <v>0</v>
      </c>
      <c r="U141" s="65">
        <v>301580596</v>
      </c>
      <c r="V141" s="65"/>
      <c r="W141" s="65"/>
      <c r="X141" s="65"/>
      <c r="Y141" s="65"/>
      <c r="Z141" s="65"/>
      <c r="AA141" s="65"/>
      <c r="AB141" s="65"/>
      <c r="AC141" s="65"/>
      <c r="AD141" s="65"/>
      <c r="AE141" s="65"/>
      <c r="AF141" s="65"/>
      <c r="AG141" s="66"/>
      <c r="AH141" s="65"/>
      <c r="AI141" s="65"/>
      <c r="AJ141" s="65">
        <f t="shared" si="4"/>
        <v>301580596</v>
      </c>
      <c r="AK141" s="18" t="s">
        <v>1827</v>
      </c>
      <c r="AL141" s="7">
        <v>2025</v>
      </c>
      <c r="AM141" s="258" t="s">
        <v>1519</v>
      </c>
      <c r="AN141" s="7"/>
      <c r="AO141" s="7"/>
      <c r="AP141" s="7"/>
      <c r="AQ141" s="263"/>
      <c r="AR141" s="7"/>
    </row>
    <row r="142" spans="1:44" ht="14.25" hidden="1">
      <c r="A142" s="259">
        <v>1717</v>
      </c>
      <c r="B142" s="22">
        <v>2024</v>
      </c>
      <c r="C142" s="259">
        <v>1557</v>
      </c>
      <c r="D142" s="259">
        <v>2639</v>
      </c>
      <c r="E142" s="258" t="s">
        <v>1685</v>
      </c>
      <c r="F142" s="258" t="s">
        <v>1676</v>
      </c>
      <c r="G142" s="258" t="s">
        <v>1677</v>
      </c>
      <c r="H142" s="258" t="s">
        <v>57</v>
      </c>
      <c r="I142" s="258" t="s">
        <v>1504</v>
      </c>
      <c r="J142" s="258" t="s">
        <v>890</v>
      </c>
      <c r="K142" s="258" t="s">
        <v>891</v>
      </c>
      <c r="L142" s="258" t="s">
        <v>1731</v>
      </c>
      <c r="M142" s="258" t="s">
        <v>1739</v>
      </c>
      <c r="N142" s="258" t="s">
        <v>184</v>
      </c>
      <c r="O142" s="258" t="s">
        <v>64</v>
      </c>
      <c r="P142" s="258" t="s">
        <v>1800</v>
      </c>
      <c r="Q142" s="258" t="s">
        <v>1801</v>
      </c>
      <c r="R142" s="92">
        <v>205920000</v>
      </c>
      <c r="S142" s="92">
        <v>205920000</v>
      </c>
      <c r="T142" s="92">
        <v>183311375</v>
      </c>
      <c r="U142" s="65">
        <v>22608625</v>
      </c>
      <c r="V142" s="65"/>
      <c r="W142" s="65"/>
      <c r="X142" s="65"/>
      <c r="Y142" s="65"/>
      <c r="Z142" s="65"/>
      <c r="AA142" s="65"/>
      <c r="AB142" s="65"/>
      <c r="AC142" s="65"/>
      <c r="AD142" s="65"/>
      <c r="AE142" s="65"/>
      <c r="AF142" s="65"/>
      <c r="AG142" s="66"/>
      <c r="AH142" s="65"/>
      <c r="AI142" s="65"/>
      <c r="AJ142" s="65">
        <f t="shared" si="4"/>
        <v>22608625</v>
      </c>
      <c r="AK142" s="18" t="s">
        <v>1827</v>
      </c>
      <c r="AL142" s="7">
        <v>2025</v>
      </c>
      <c r="AM142" s="258" t="s">
        <v>1519</v>
      </c>
      <c r="AN142" s="7"/>
      <c r="AO142" s="7"/>
      <c r="AP142" s="7"/>
      <c r="AQ142" s="263"/>
      <c r="AR142" s="7"/>
    </row>
    <row r="143" spans="1:44" ht="14.25" hidden="1">
      <c r="A143" s="259">
        <v>1755</v>
      </c>
      <c r="B143" s="22">
        <v>2024</v>
      </c>
      <c r="C143" s="259">
        <v>2090</v>
      </c>
      <c r="D143" s="259">
        <v>2652</v>
      </c>
      <c r="E143" s="258" t="s">
        <v>1686</v>
      </c>
      <c r="F143" s="258" t="s">
        <v>1673</v>
      </c>
      <c r="G143" s="258" t="s">
        <v>1674</v>
      </c>
      <c r="H143" s="258" t="s">
        <v>57</v>
      </c>
      <c r="I143" s="258" t="s">
        <v>1504</v>
      </c>
      <c r="J143" s="258" t="s">
        <v>890</v>
      </c>
      <c r="K143" s="258" t="s">
        <v>891</v>
      </c>
      <c r="L143" s="258" t="s">
        <v>1730</v>
      </c>
      <c r="M143" s="258" t="s">
        <v>1741</v>
      </c>
      <c r="N143" s="258" t="s">
        <v>165</v>
      </c>
      <c r="O143" s="258" t="s">
        <v>89</v>
      </c>
      <c r="P143" s="258" t="s">
        <v>1802</v>
      </c>
      <c r="Q143" s="258" t="s">
        <v>1803</v>
      </c>
      <c r="R143" s="92">
        <v>643847271</v>
      </c>
      <c r="S143" s="92">
        <v>537988123</v>
      </c>
      <c r="T143" s="92">
        <v>0</v>
      </c>
      <c r="U143" s="65">
        <v>537988123</v>
      </c>
      <c r="V143" s="65"/>
      <c r="W143" s="65"/>
      <c r="X143" s="65"/>
      <c r="Y143" s="65"/>
      <c r="Z143" s="65"/>
      <c r="AA143" s="65"/>
      <c r="AB143" s="65"/>
      <c r="AC143" s="65"/>
      <c r="AD143" s="65"/>
      <c r="AE143" s="65"/>
      <c r="AF143" s="65"/>
      <c r="AG143" s="66"/>
      <c r="AH143" s="65"/>
      <c r="AI143" s="65"/>
      <c r="AJ143" s="65">
        <f t="shared" si="4"/>
        <v>537988123</v>
      </c>
      <c r="AK143" s="18" t="s">
        <v>1827</v>
      </c>
      <c r="AL143" s="7">
        <v>2025</v>
      </c>
      <c r="AM143" s="258" t="s">
        <v>1519</v>
      </c>
      <c r="AN143" s="7"/>
      <c r="AO143" s="7"/>
      <c r="AP143" s="7"/>
      <c r="AQ143" s="263"/>
      <c r="AR143" s="7"/>
    </row>
    <row r="144" spans="1:44" ht="14.25" hidden="1">
      <c r="A144" s="259">
        <v>1753</v>
      </c>
      <c r="B144" s="22">
        <v>2024</v>
      </c>
      <c r="C144" s="259">
        <v>2089</v>
      </c>
      <c r="D144" s="259">
        <v>2653</v>
      </c>
      <c r="E144" s="258" t="s">
        <v>1687</v>
      </c>
      <c r="F144" s="258" t="s">
        <v>1673</v>
      </c>
      <c r="G144" s="258" t="s">
        <v>1674</v>
      </c>
      <c r="H144" s="258" t="s">
        <v>57</v>
      </c>
      <c r="I144" s="258" t="s">
        <v>1504</v>
      </c>
      <c r="J144" s="258" t="s">
        <v>890</v>
      </c>
      <c r="K144" s="258" t="s">
        <v>891</v>
      </c>
      <c r="L144" s="258" t="s">
        <v>1730</v>
      </c>
      <c r="M144" s="258" t="s">
        <v>1741</v>
      </c>
      <c r="N144" s="258" t="s">
        <v>165</v>
      </c>
      <c r="O144" s="258" t="s">
        <v>89</v>
      </c>
      <c r="P144" s="258" t="s">
        <v>1804</v>
      </c>
      <c r="Q144" s="258" t="s">
        <v>1805</v>
      </c>
      <c r="R144" s="92">
        <v>846230302</v>
      </c>
      <c r="S144" s="92">
        <v>846230302</v>
      </c>
      <c r="T144" s="92">
        <v>732793579</v>
      </c>
      <c r="U144" s="65">
        <v>113436723</v>
      </c>
      <c r="V144" s="65"/>
      <c r="W144" s="65"/>
      <c r="X144" s="65"/>
      <c r="Y144" s="65"/>
      <c r="Z144" s="65"/>
      <c r="AA144" s="65"/>
      <c r="AB144" s="65"/>
      <c r="AC144" s="65"/>
      <c r="AD144" s="65"/>
      <c r="AE144" s="65"/>
      <c r="AF144" s="65"/>
      <c r="AG144" s="66"/>
      <c r="AH144" s="65"/>
      <c r="AI144" s="65"/>
      <c r="AJ144" s="65">
        <f t="shared" si="4"/>
        <v>113436723</v>
      </c>
      <c r="AK144" s="18" t="s">
        <v>1827</v>
      </c>
      <c r="AL144" s="7">
        <v>2025</v>
      </c>
      <c r="AM144" s="258" t="s">
        <v>1519</v>
      </c>
      <c r="AN144" s="7"/>
      <c r="AO144" s="7"/>
      <c r="AP144" s="7"/>
      <c r="AQ144" s="263"/>
      <c r="AR144" s="7"/>
    </row>
    <row r="145" spans="1:51" ht="14.25" hidden="1">
      <c r="A145" s="259">
        <v>1751</v>
      </c>
      <c r="B145" s="22">
        <v>2024</v>
      </c>
      <c r="C145" s="259">
        <v>1944</v>
      </c>
      <c r="D145" s="259">
        <v>2654</v>
      </c>
      <c r="E145" s="258" t="s">
        <v>1688</v>
      </c>
      <c r="F145" s="258" t="s">
        <v>1683</v>
      </c>
      <c r="G145" s="258" t="s">
        <v>1677</v>
      </c>
      <c r="H145" s="258" t="s">
        <v>57</v>
      </c>
      <c r="I145" s="258" t="s">
        <v>1504</v>
      </c>
      <c r="J145" s="258" t="s">
        <v>890</v>
      </c>
      <c r="K145" s="258" t="s">
        <v>891</v>
      </c>
      <c r="L145" s="258" t="s">
        <v>1733</v>
      </c>
      <c r="M145" s="258" t="s">
        <v>1743</v>
      </c>
      <c r="N145" s="258" t="s">
        <v>165</v>
      </c>
      <c r="O145" s="258" t="s">
        <v>89</v>
      </c>
      <c r="P145" s="258" t="s">
        <v>1147</v>
      </c>
      <c r="Q145" s="258" t="s">
        <v>908</v>
      </c>
      <c r="R145" s="92">
        <v>161835433</v>
      </c>
      <c r="S145" s="92">
        <v>161835433</v>
      </c>
      <c r="T145" s="92">
        <v>131086701</v>
      </c>
      <c r="U145" s="65">
        <v>30748732</v>
      </c>
      <c r="V145" s="65"/>
      <c r="W145" s="65"/>
      <c r="X145" s="65"/>
      <c r="Y145" s="65"/>
      <c r="Z145" s="65"/>
      <c r="AA145" s="65"/>
      <c r="AB145" s="65"/>
      <c r="AC145" s="65"/>
      <c r="AD145" s="65"/>
      <c r="AE145" s="65"/>
      <c r="AF145" s="65"/>
      <c r="AG145" s="66"/>
      <c r="AH145" s="65"/>
      <c r="AI145" s="65"/>
      <c r="AJ145" s="65">
        <f t="shared" si="4"/>
        <v>30748732</v>
      </c>
      <c r="AK145" s="18" t="s">
        <v>1827</v>
      </c>
      <c r="AL145" s="7">
        <v>2025</v>
      </c>
      <c r="AM145" s="258" t="s">
        <v>1519</v>
      </c>
      <c r="AN145" s="7"/>
      <c r="AO145" s="7"/>
      <c r="AP145" s="7"/>
      <c r="AQ145" s="263"/>
      <c r="AR145" s="7"/>
    </row>
    <row r="146" spans="1:51" ht="14.25" hidden="1">
      <c r="A146" s="259">
        <v>1756</v>
      </c>
      <c r="B146" s="22">
        <v>2024</v>
      </c>
      <c r="C146" s="259">
        <v>2223</v>
      </c>
      <c r="D146" s="259">
        <v>2660</v>
      </c>
      <c r="E146" s="258" t="s">
        <v>1689</v>
      </c>
      <c r="F146" s="258" t="s">
        <v>1673</v>
      </c>
      <c r="G146" s="258" t="s">
        <v>1674</v>
      </c>
      <c r="H146" s="258" t="s">
        <v>57</v>
      </c>
      <c r="I146" s="258" t="s">
        <v>1504</v>
      </c>
      <c r="J146" s="258" t="s">
        <v>890</v>
      </c>
      <c r="K146" s="258" t="s">
        <v>891</v>
      </c>
      <c r="L146" s="258" t="s">
        <v>1730</v>
      </c>
      <c r="M146" s="258" t="s">
        <v>1741</v>
      </c>
      <c r="N146" s="258" t="s">
        <v>165</v>
      </c>
      <c r="O146" s="258" t="s">
        <v>89</v>
      </c>
      <c r="P146" s="258" t="s">
        <v>1806</v>
      </c>
      <c r="Q146" s="258" t="s">
        <v>1437</v>
      </c>
      <c r="R146" s="92">
        <v>564433161</v>
      </c>
      <c r="S146" s="92">
        <v>564433161</v>
      </c>
      <c r="T146" s="92">
        <v>0</v>
      </c>
      <c r="U146" s="65">
        <v>564433161</v>
      </c>
      <c r="V146" s="65"/>
      <c r="W146" s="65"/>
      <c r="X146" s="65"/>
      <c r="Y146" s="65"/>
      <c r="Z146" s="65"/>
      <c r="AA146" s="65"/>
      <c r="AB146" s="65"/>
      <c r="AC146" s="65"/>
      <c r="AD146" s="65"/>
      <c r="AE146" s="65"/>
      <c r="AF146" s="65"/>
      <c r="AG146" s="66"/>
      <c r="AH146" s="65"/>
      <c r="AI146" s="65"/>
      <c r="AJ146" s="65">
        <f t="shared" si="4"/>
        <v>564433161</v>
      </c>
      <c r="AK146" s="18" t="s">
        <v>1827</v>
      </c>
      <c r="AL146" s="7">
        <v>2025</v>
      </c>
      <c r="AM146" s="258" t="s">
        <v>1519</v>
      </c>
      <c r="AN146" s="7"/>
      <c r="AO146" s="7"/>
      <c r="AP146" s="7"/>
      <c r="AQ146" s="263"/>
      <c r="AR146" s="7"/>
    </row>
    <row r="147" spans="1:51" ht="14.25" hidden="1">
      <c r="A147" s="259">
        <v>1749</v>
      </c>
      <c r="B147" s="22">
        <v>2024</v>
      </c>
      <c r="C147" s="259">
        <v>2223</v>
      </c>
      <c r="D147" s="259">
        <v>2661</v>
      </c>
      <c r="E147" s="258" t="s">
        <v>1690</v>
      </c>
      <c r="F147" s="258" t="s">
        <v>1673</v>
      </c>
      <c r="G147" s="258" t="s">
        <v>1674</v>
      </c>
      <c r="H147" s="258" t="s">
        <v>57</v>
      </c>
      <c r="I147" s="258" t="s">
        <v>1504</v>
      </c>
      <c r="J147" s="258" t="s">
        <v>890</v>
      </c>
      <c r="K147" s="258" t="s">
        <v>891</v>
      </c>
      <c r="L147" s="258" t="s">
        <v>1730</v>
      </c>
      <c r="M147" s="258" t="s">
        <v>1741</v>
      </c>
      <c r="N147" s="258" t="s">
        <v>184</v>
      </c>
      <c r="O147" s="258" t="s">
        <v>89</v>
      </c>
      <c r="P147" s="258" t="s">
        <v>1807</v>
      </c>
      <c r="Q147" s="258" t="s">
        <v>1808</v>
      </c>
      <c r="R147" s="92">
        <v>564433161</v>
      </c>
      <c r="S147" s="92">
        <v>564433161</v>
      </c>
      <c r="T147" s="92">
        <v>87024710</v>
      </c>
      <c r="U147" s="65">
        <v>477408451</v>
      </c>
      <c r="V147" s="65"/>
      <c r="W147" s="65"/>
      <c r="X147" s="65"/>
      <c r="Y147" s="65"/>
      <c r="Z147" s="65"/>
      <c r="AA147" s="65"/>
      <c r="AB147" s="65"/>
      <c r="AC147" s="65"/>
      <c r="AD147" s="65"/>
      <c r="AE147" s="65"/>
      <c r="AF147" s="65"/>
      <c r="AG147" s="66"/>
      <c r="AH147" s="65"/>
      <c r="AI147" s="65"/>
      <c r="AJ147" s="65">
        <f t="shared" si="4"/>
        <v>477408451</v>
      </c>
      <c r="AK147" s="18" t="s">
        <v>1827</v>
      </c>
      <c r="AL147" s="7">
        <v>2025</v>
      </c>
      <c r="AM147" s="258" t="s">
        <v>1519</v>
      </c>
      <c r="AN147" s="7"/>
      <c r="AO147" s="7"/>
      <c r="AP147" s="7"/>
      <c r="AQ147" s="263"/>
      <c r="AR147" s="7"/>
    </row>
    <row r="148" spans="1:51" ht="14.25" hidden="1">
      <c r="A148" s="259">
        <v>1757</v>
      </c>
      <c r="B148" s="22">
        <v>2024</v>
      </c>
      <c r="C148" s="259">
        <v>2179</v>
      </c>
      <c r="D148" s="259">
        <v>2662</v>
      </c>
      <c r="E148" s="258" t="s">
        <v>1691</v>
      </c>
      <c r="F148" s="258" t="s">
        <v>1673</v>
      </c>
      <c r="G148" s="258" t="s">
        <v>1674</v>
      </c>
      <c r="H148" s="258" t="s">
        <v>57</v>
      </c>
      <c r="I148" s="258" t="s">
        <v>1504</v>
      </c>
      <c r="J148" s="258" t="s">
        <v>890</v>
      </c>
      <c r="K148" s="258" t="s">
        <v>891</v>
      </c>
      <c r="L148" s="258" t="s">
        <v>1730</v>
      </c>
      <c r="M148" s="258" t="s">
        <v>1741</v>
      </c>
      <c r="N148" s="258" t="s">
        <v>184</v>
      </c>
      <c r="O148" s="258" t="s">
        <v>89</v>
      </c>
      <c r="P148" s="258" t="s">
        <v>1809</v>
      </c>
      <c r="Q148" s="258" t="s">
        <v>1810</v>
      </c>
      <c r="R148" s="92">
        <v>3495259824</v>
      </c>
      <c r="S148" s="92">
        <v>3495259824</v>
      </c>
      <c r="T148" s="92">
        <v>433406129</v>
      </c>
      <c r="U148" s="65">
        <v>3061853695</v>
      </c>
      <c r="V148" s="65"/>
      <c r="W148" s="65"/>
      <c r="X148" s="65"/>
      <c r="Y148" s="65"/>
      <c r="Z148" s="65"/>
      <c r="AA148" s="65"/>
      <c r="AB148" s="65"/>
      <c r="AC148" s="65"/>
      <c r="AD148" s="65"/>
      <c r="AE148" s="65"/>
      <c r="AF148" s="65"/>
      <c r="AG148" s="66"/>
      <c r="AH148" s="65"/>
      <c r="AI148" s="65"/>
      <c r="AJ148" s="65">
        <f t="shared" si="4"/>
        <v>3061853695</v>
      </c>
      <c r="AK148" s="18" t="s">
        <v>1827</v>
      </c>
      <c r="AL148" s="7">
        <v>2025</v>
      </c>
      <c r="AM148" s="258" t="s">
        <v>1519</v>
      </c>
      <c r="AN148" s="7"/>
      <c r="AO148" s="7"/>
      <c r="AP148" s="7"/>
      <c r="AQ148" s="263"/>
      <c r="AR148" s="7"/>
    </row>
    <row r="149" spans="1:51" ht="14.25" hidden="1">
      <c r="A149" s="259">
        <v>1752</v>
      </c>
      <c r="B149" s="22">
        <v>2024</v>
      </c>
      <c r="C149" s="259">
        <v>2242</v>
      </c>
      <c r="D149" s="259">
        <v>2663</v>
      </c>
      <c r="E149" s="258" t="s">
        <v>1692</v>
      </c>
      <c r="F149" s="258" t="s">
        <v>1673</v>
      </c>
      <c r="G149" s="258" t="s">
        <v>1674</v>
      </c>
      <c r="H149" s="258" t="s">
        <v>57</v>
      </c>
      <c r="I149" s="258" t="s">
        <v>1504</v>
      </c>
      <c r="J149" s="258" t="s">
        <v>890</v>
      </c>
      <c r="K149" s="258" t="s">
        <v>891</v>
      </c>
      <c r="L149" s="258" t="s">
        <v>1730</v>
      </c>
      <c r="M149" s="258" t="s">
        <v>1741</v>
      </c>
      <c r="N149" s="258" t="s">
        <v>184</v>
      </c>
      <c r="O149" s="258" t="s">
        <v>89</v>
      </c>
      <c r="P149" s="258" t="s">
        <v>1811</v>
      </c>
      <c r="Q149" s="258" t="s">
        <v>1812</v>
      </c>
      <c r="R149" s="92">
        <v>435764909</v>
      </c>
      <c r="S149" s="92">
        <v>435764909</v>
      </c>
      <c r="T149" s="92">
        <v>0</v>
      </c>
      <c r="U149" s="65">
        <v>435764909</v>
      </c>
      <c r="V149" s="65"/>
      <c r="W149" s="65"/>
      <c r="X149" s="65"/>
      <c r="Y149" s="65"/>
      <c r="Z149" s="65"/>
      <c r="AA149" s="65"/>
      <c r="AB149" s="65"/>
      <c r="AC149" s="65"/>
      <c r="AD149" s="65"/>
      <c r="AE149" s="65"/>
      <c r="AF149" s="65"/>
      <c r="AG149" s="66"/>
      <c r="AH149" s="65"/>
      <c r="AI149" s="65"/>
      <c r="AJ149" s="65">
        <f t="shared" si="4"/>
        <v>435764909</v>
      </c>
      <c r="AK149" s="18" t="s">
        <v>1827</v>
      </c>
      <c r="AL149" s="7">
        <v>2025</v>
      </c>
      <c r="AM149" s="258" t="s">
        <v>1519</v>
      </c>
      <c r="AN149" s="7"/>
      <c r="AO149" s="7"/>
      <c r="AP149" s="7"/>
      <c r="AQ149" s="263"/>
      <c r="AR149" s="7"/>
    </row>
    <row r="150" spans="1:51" ht="14.25" hidden="1">
      <c r="A150" s="259">
        <v>1754</v>
      </c>
      <c r="B150" s="22">
        <v>2024</v>
      </c>
      <c r="C150" s="259">
        <v>2090</v>
      </c>
      <c r="D150" s="259">
        <v>2667</v>
      </c>
      <c r="E150" s="258" t="s">
        <v>1686</v>
      </c>
      <c r="F150" s="258" t="s">
        <v>1673</v>
      </c>
      <c r="G150" s="258" t="s">
        <v>1674</v>
      </c>
      <c r="H150" s="258" t="s">
        <v>57</v>
      </c>
      <c r="I150" s="258" t="s">
        <v>1504</v>
      </c>
      <c r="J150" s="258" t="s">
        <v>890</v>
      </c>
      <c r="K150" s="258" t="s">
        <v>891</v>
      </c>
      <c r="L150" s="258" t="s">
        <v>1730</v>
      </c>
      <c r="M150" s="258" t="s">
        <v>1741</v>
      </c>
      <c r="N150" s="258" t="s">
        <v>165</v>
      </c>
      <c r="O150" s="258" t="s">
        <v>89</v>
      </c>
      <c r="P150" s="258" t="s">
        <v>1813</v>
      </c>
      <c r="Q150" s="258" t="s">
        <v>1814</v>
      </c>
      <c r="R150" s="92">
        <v>804942191</v>
      </c>
      <c r="S150" s="92">
        <v>701969960</v>
      </c>
      <c r="T150" s="92">
        <v>0</v>
      </c>
      <c r="U150" s="65">
        <v>701969960</v>
      </c>
      <c r="V150" s="65"/>
      <c r="W150" s="65"/>
      <c r="X150" s="65"/>
      <c r="Y150" s="65"/>
      <c r="Z150" s="65"/>
      <c r="AA150" s="65"/>
      <c r="AB150" s="65"/>
      <c r="AC150" s="65"/>
      <c r="AD150" s="65"/>
      <c r="AE150" s="65"/>
      <c r="AF150" s="65"/>
      <c r="AG150" s="66"/>
      <c r="AH150" s="65"/>
      <c r="AI150" s="65"/>
      <c r="AJ150" s="65">
        <f t="shared" si="4"/>
        <v>701969960</v>
      </c>
      <c r="AK150" s="18" t="s">
        <v>1827</v>
      </c>
      <c r="AL150" s="7">
        <v>2025</v>
      </c>
      <c r="AM150" s="258" t="s">
        <v>1519</v>
      </c>
      <c r="AN150" s="7"/>
      <c r="AO150" s="7"/>
      <c r="AP150" s="7"/>
      <c r="AQ150" s="263"/>
      <c r="AR150" s="7"/>
    </row>
    <row r="151" spans="1:51" ht="14.25" hidden="1">
      <c r="A151" s="259">
        <v>1759</v>
      </c>
      <c r="B151" s="22">
        <v>2024</v>
      </c>
      <c r="C151" s="259">
        <v>1929</v>
      </c>
      <c r="D151" s="259">
        <v>2670</v>
      </c>
      <c r="E151" s="258" t="s">
        <v>1693</v>
      </c>
      <c r="F151" s="258" t="s">
        <v>1640</v>
      </c>
      <c r="G151" s="258" t="s">
        <v>1641</v>
      </c>
      <c r="H151" s="258" t="s">
        <v>1710</v>
      </c>
      <c r="I151" s="258" t="s">
        <v>1711</v>
      </c>
      <c r="J151" s="258" t="s">
        <v>952</v>
      </c>
      <c r="K151" s="258" t="s">
        <v>953</v>
      </c>
      <c r="L151" s="258" t="s">
        <v>1723</v>
      </c>
      <c r="M151" s="258" t="s">
        <v>1741</v>
      </c>
      <c r="N151" s="258" t="s">
        <v>184</v>
      </c>
      <c r="O151" s="258" t="s">
        <v>89</v>
      </c>
      <c r="P151" s="258" t="s">
        <v>1815</v>
      </c>
      <c r="Q151" s="258" t="s">
        <v>1816</v>
      </c>
      <c r="R151" s="92">
        <v>834543860</v>
      </c>
      <c r="S151" s="92">
        <v>834543860</v>
      </c>
      <c r="T151" s="92">
        <v>0</v>
      </c>
      <c r="U151" s="65">
        <v>834543860</v>
      </c>
      <c r="V151" s="65"/>
      <c r="W151" s="65"/>
      <c r="X151" s="65"/>
      <c r="Y151" s="65"/>
      <c r="Z151" s="65"/>
      <c r="AA151" s="65"/>
      <c r="AB151" s="65"/>
      <c r="AC151" s="65"/>
      <c r="AD151" s="65"/>
      <c r="AE151" s="65"/>
      <c r="AF151" s="65"/>
      <c r="AG151" s="66"/>
      <c r="AH151" s="65"/>
      <c r="AI151" s="65"/>
      <c r="AJ151" s="65">
        <f t="shared" si="4"/>
        <v>834543860</v>
      </c>
      <c r="AK151" s="18" t="s">
        <v>1827</v>
      </c>
      <c r="AL151" s="7">
        <v>2025</v>
      </c>
      <c r="AM151" s="258" t="s">
        <v>1519</v>
      </c>
      <c r="AN151" s="7"/>
      <c r="AO151" s="7"/>
      <c r="AP151" s="7"/>
      <c r="AQ151" s="263"/>
      <c r="AR151" s="7"/>
    </row>
    <row r="152" spans="1:51" ht="14.25" hidden="1">
      <c r="A152" s="259">
        <v>1758</v>
      </c>
      <c r="B152" s="22">
        <v>2024</v>
      </c>
      <c r="C152" s="259">
        <v>2179</v>
      </c>
      <c r="D152" s="259">
        <v>2671</v>
      </c>
      <c r="E152" s="258" t="s">
        <v>1694</v>
      </c>
      <c r="F152" s="258" t="s">
        <v>1673</v>
      </c>
      <c r="G152" s="258" t="s">
        <v>1674</v>
      </c>
      <c r="H152" s="258" t="s">
        <v>57</v>
      </c>
      <c r="I152" s="258" t="s">
        <v>1504</v>
      </c>
      <c r="J152" s="258" t="s">
        <v>890</v>
      </c>
      <c r="K152" s="258" t="s">
        <v>891</v>
      </c>
      <c r="L152" s="258" t="s">
        <v>1730</v>
      </c>
      <c r="M152" s="258" t="s">
        <v>1741</v>
      </c>
      <c r="N152" s="258" t="s">
        <v>184</v>
      </c>
      <c r="O152" s="258" t="s">
        <v>89</v>
      </c>
      <c r="P152" s="258" t="s">
        <v>1817</v>
      </c>
      <c r="Q152" s="258" t="s">
        <v>1818</v>
      </c>
      <c r="R152" s="92">
        <v>1859468864</v>
      </c>
      <c r="S152" s="92">
        <v>1859468864</v>
      </c>
      <c r="T152" s="92">
        <v>307357477</v>
      </c>
      <c r="U152" s="65">
        <v>1552111387</v>
      </c>
      <c r="V152" s="65"/>
      <c r="W152" s="65"/>
      <c r="X152" s="65"/>
      <c r="Y152" s="65"/>
      <c r="Z152" s="65"/>
      <c r="AA152" s="65"/>
      <c r="AB152" s="65"/>
      <c r="AC152" s="65"/>
      <c r="AD152" s="65"/>
      <c r="AE152" s="65"/>
      <c r="AF152" s="65"/>
      <c r="AG152" s="66"/>
      <c r="AH152" s="65"/>
      <c r="AI152" s="65"/>
      <c r="AJ152" s="65">
        <f t="shared" ref="AJ152:AJ156" si="5">+U152-AH152-AI152</f>
        <v>1552111387</v>
      </c>
      <c r="AK152" s="18" t="s">
        <v>1827</v>
      </c>
      <c r="AL152" s="7">
        <v>2025</v>
      </c>
      <c r="AM152" s="258" t="s">
        <v>1519</v>
      </c>
      <c r="AN152" s="7"/>
      <c r="AO152" s="7"/>
      <c r="AP152" s="7"/>
      <c r="AQ152" s="263"/>
      <c r="AR152" s="7"/>
    </row>
    <row r="153" spans="1:51" ht="14.25" hidden="1">
      <c r="A153" s="259">
        <v>1761</v>
      </c>
      <c r="B153" s="22">
        <v>2024</v>
      </c>
      <c r="C153" s="259">
        <v>2241</v>
      </c>
      <c r="D153" s="259">
        <v>2672</v>
      </c>
      <c r="E153" s="258" t="s">
        <v>1695</v>
      </c>
      <c r="F153" s="258" t="s">
        <v>1673</v>
      </c>
      <c r="G153" s="258" t="s">
        <v>1674</v>
      </c>
      <c r="H153" s="258" t="s">
        <v>57</v>
      </c>
      <c r="I153" s="258" t="s">
        <v>1504</v>
      </c>
      <c r="J153" s="258" t="s">
        <v>890</v>
      </c>
      <c r="K153" s="258" t="s">
        <v>891</v>
      </c>
      <c r="L153" s="258" t="s">
        <v>1730</v>
      </c>
      <c r="M153" s="258" t="s">
        <v>1741</v>
      </c>
      <c r="N153" s="258" t="s">
        <v>184</v>
      </c>
      <c r="O153" s="258" t="s">
        <v>89</v>
      </c>
      <c r="P153" s="258" t="s">
        <v>1819</v>
      </c>
      <c r="Q153" s="258" t="s">
        <v>1820</v>
      </c>
      <c r="R153" s="92">
        <v>1309032544</v>
      </c>
      <c r="S153" s="92">
        <v>1309032544</v>
      </c>
      <c r="T153" s="92">
        <v>0</v>
      </c>
      <c r="U153" s="65">
        <v>1309032544</v>
      </c>
      <c r="V153" s="65"/>
      <c r="W153" s="65"/>
      <c r="X153" s="65"/>
      <c r="Y153" s="65"/>
      <c r="Z153" s="65"/>
      <c r="AA153" s="65"/>
      <c r="AB153" s="65"/>
      <c r="AC153" s="65"/>
      <c r="AD153" s="65"/>
      <c r="AE153" s="65"/>
      <c r="AF153" s="65"/>
      <c r="AG153" s="66"/>
      <c r="AH153" s="65"/>
      <c r="AI153" s="65"/>
      <c r="AJ153" s="65">
        <f t="shared" si="5"/>
        <v>1309032544</v>
      </c>
      <c r="AK153" s="18" t="s">
        <v>1827</v>
      </c>
      <c r="AL153" s="7">
        <v>2025</v>
      </c>
      <c r="AM153" s="258" t="s">
        <v>1519</v>
      </c>
      <c r="AN153" s="7"/>
      <c r="AO153" s="7"/>
      <c r="AP153" s="7"/>
      <c r="AQ153" s="263"/>
      <c r="AR153" s="7"/>
    </row>
    <row r="154" spans="1:51" ht="14.25" hidden="1">
      <c r="A154" s="259">
        <v>1559</v>
      </c>
      <c r="B154" s="22">
        <v>2024</v>
      </c>
      <c r="C154" s="259">
        <v>1776</v>
      </c>
      <c r="D154" s="259">
        <v>1901</v>
      </c>
      <c r="E154" s="258" t="s">
        <v>1696</v>
      </c>
      <c r="F154" s="258" t="s">
        <v>1697</v>
      </c>
      <c r="G154" s="258" t="s">
        <v>1638</v>
      </c>
      <c r="H154" s="258" t="s">
        <v>57</v>
      </c>
      <c r="I154" s="258" t="s">
        <v>1504</v>
      </c>
      <c r="J154" s="258" t="s">
        <v>1714</v>
      </c>
      <c r="K154" s="258" t="s">
        <v>1715</v>
      </c>
      <c r="L154" s="258" t="s">
        <v>1734</v>
      </c>
      <c r="M154" s="258" t="s">
        <v>1740</v>
      </c>
      <c r="N154" s="258" t="s">
        <v>63</v>
      </c>
      <c r="O154" s="258" t="s">
        <v>89</v>
      </c>
      <c r="P154" s="258" t="s">
        <v>1821</v>
      </c>
      <c r="Q154" s="258" t="s">
        <v>1822</v>
      </c>
      <c r="R154" s="92">
        <v>525957566</v>
      </c>
      <c r="S154" s="92">
        <v>525957566</v>
      </c>
      <c r="T154" s="92">
        <v>271565744</v>
      </c>
      <c r="U154" s="65">
        <v>254391822</v>
      </c>
      <c r="V154" s="65">
        <v>254391822</v>
      </c>
      <c r="W154" s="65"/>
      <c r="X154" s="65"/>
      <c r="Y154" s="65"/>
      <c r="Z154" s="65"/>
      <c r="AA154" s="65"/>
      <c r="AB154" s="65"/>
      <c r="AC154" s="65"/>
      <c r="AD154" s="65"/>
      <c r="AE154" s="65"/>
      <c r="AF154" s="65"/>
      <c r="AG154" s="66"/>
      <c r="AH154" s="65"/>
      <c r="AI154" s="65">
        <f>+V154</f>
        <v>254391822</v>
      </c>
      <c r="AJ154" s="65">
        <f t="shared" si="5"/>
        <v>0</v>
      </c>
      <c r="AK154" s="18" t="s">
        <v>1826</v>
      </c>
      <c r="AL154" s="7">
        <v>2025</v>
      </c>
      <c r="AM154" s="261" t="s">
        <v>1519</v>
      </c>
      <c r="AN154" s="7"/>
      <c r="AO154" s="7"/>
      <c r="AP154" s="7"/>
      <c r="AQ154" s="263"/>
      <c r="AR154" s="7" t="s">
        <v>1852</v>
      </c>
    </row>
    <row r="155" spans="1:51" ht="14.25" hidden="1">
      <c r="A155" s="259">
        <v>1580</v>
      </c>
      <c r="B155" s="22">
        <v>2024</v>
      </c>
      <c r="C155" s="259">
        <v>1994</v>
      </c>
      <c r="D155" s="259">
        <v>1992</v>
      </c>
      <c r="E155" s="258" t="s">
        <v>1465</v>
      </c>
      <c r="F155" s="258" t="s">
        <v>1698</v>
      </c>
      <c r="G155" s="258" t="s">
        <v>1638</v>
      </c>
      <c r="H155" s="258" t="s">
        <v>57</v>
      </c>
      <c r="I155" s="258" t="s">
        <v>1504</v>
      </c>
      <c r="J155" s="258" t="s">
        <v>1507</v>
      </c>
      <c r="K155" s="258" t="s">
        <v>1508</v>
      </c>
      <c r="L155" s="258" t="s">
        <v>1735</v>
      </c>
      <c r="M155" s="258" t="s">
        <v>1737</v>
      </c>
      <c r="N155" s="258" t="s">
        <v>63</v>
      </c>
      <c r="O155" s="258" t="s">
        <v>89</v>
      </c>
      <c r="P155" s="258" t="s">
        <v>419</v>
      </c>
      <c r="Q155" s="258" t="s">
        <v>420</v>
      </c>
      <c r="R155" s="92">
        <v>329394874</v>
      </c>
      <c r="S155" s="92">
        <v>329394874</v>
      </c>
      <c r="T155" s="92">
        <v>301413287</v>
      </c>
      <c r="U155" s="65">
        <v>27981587</v>
      </c>
      <c r="V155" s="65"/>
      <c r="W155" s="65"/>
      <c r="X155" s="65"/>
      <c r="Y155" s="65"/>
      <c r="Z155" s="65"/>
      <c r="AA155" s="65"/>
      <c r="AB155" s="65"/>
      <c r="AC155" s="65"/>
      <c r="AD155" s="65"/>
      <c r="AE155" s="65"/>
      <c r="AF155" s="65"/>
      <c r="AG155" s="66"/>
      <c r="AH155" s="65"/>
      <c r="AI155" s="65"/>
      <c r="AJ155" s="65">
        <f t="shared" si="5"/>
        <v>27981587</v>
      </c>
      <c r="AK155" s="18" t="s">
        <v>1826</v>
      </c>
      <c r="AL155" s="7">
        <v>2025</v>
      </c>
      <c r="AM155" s="261" t="s">
        <v>1519</v>
      </c>
      <c r="AN155" s="7"/>
      <c r="AO155" s="7"/>
      <c r="AP155" s="1" t="s">
        <v>1857</v>
      </c>
      <c r="AQ155" s="263"/>
      <c r="AR155" s="7"/>
    </row>
    <row r="156" spans="1:51" s="134" customFormat="1" ht="126" customHeight="1">
      <c r="A156" s="274" t="s">
        <v>1604</v>
      </c>
      <c r="B156" s="267">
        <v>2024</v>
      </c>
      <c r="C156" s="274">
        <v>2189</v>
      </c>
      <c r="D156" s="274">
        <v>2028</v>
      </c>
      <c r="E156" s="275" t="s">
        <v>1699</v>
      </c>
      <c r="F156" s="275" t="s">
        <v>1700</v>
      </c>
      <c r="G156" s="275" t="s">
        <v>1638</v>
      </c>
      <c r="H156" s="258" t="s">
        <v>57</v>
      </c>
      <c r="I156" s="275" t="s">
        <v>1504</v>
      </c>
      <c r="J156" s="275" t="s">
        <v>1505</v>
      </c>
      <c r="K156" s="275" t="s">
        <v>1506</v>
      </c>
      <c r="L156" s="258" t="s">
        <v>1736</v>
      </c>
      <c r="M156" s="275" t="s">
        <v>1740</v>
      </c>
      <c r="N156" s="275" t="s">
        <v>361</v>
      </c>
      <c r="O156" s="275" t="s">
        <v>89</v>
      </c>
      <c r="P156" s="275" t="s">
        <v>1823</v>
      </c>
      <c r="Q156" s="275" t="s">
        <v>1431</v>
      </c>
      <c r="R156" s="66">
        <v>7583632</v>
      </c>
      <c r="S156" s="66">
        <v>7583632</v>
      </c>
      <c r="T156" s="66">
        <v>966679</v>
      </c>
      <c r="U156" s="65">
        <v>6616953</v>
      </c>
      <c r="V156" s="65"/>
      <c r="W156" s="65"/>
      <c r="X156" s="65"/>
      <c r="Y156" s="65"/>
      <c r="Z156" s="65"/>
      <c r="AA156" s="65"/>
      <c r="AB156" s="65"/>
      <c r="AC156" s="65"/>
      <c r="AD156" s="65"/>
      <c r="AE156" s="65"/>
      <c r="AF156" s="65"/>
      <c r="AG156" s="66"/>
      <c r="AH156" s="65"/>
      <c r="AI156" s="65"/>
      <c r="AJ156" s="65">
        <f t="shared" si="5"/>
        <v>6616953</v>
      </c>
      <c r="AK156" s="269" t="s">
        <v>1826</v>
      </c>
      <c r="AL156" s="270">
        <v>2025</v>
      </c>
      <c r="AM156" s="275" t="s">
        <v>1519</v>
      </c>
      <c r="AN156" s="7"/>
      <c r="AO156" s="7"/>
      <c r="AP156" s="134" t="s">
        <v>1859</v>
      </c>
      <c r="AQ156" s="272" t="s">
        <v>1861</v>
      </c>
      <c r="AR156" s="273" t="s">
        <v>1876</v>
      </c>
      <c r="AS156" s="273" t="s">
        <v>1882</v>
      </c>
      <c r="AT156" s="273" t="s">
        <v>1894</v>
      </c>
      <c r="AU156" s="273" t="s">
        <v>1903</v>
      </c>
      <c r="AV156" s="273" t="s">
        <v>1909</v>
      </c>
      <c r="AW156" s="273" t="s">
        <v>1920</v>
      </c>
      <c r="AX156" s="270" t="s">
        <v>1870</v>
      </c>
      <c r="AY156" s="270"/>
    </row>
    <row r="157" spans="1:51" ht="14.25" hidden="1">
      <c r="A157" s="259">
        <v>1721</v>
      </c>
      <c r="B157" s="22">
        <v>2024</v>
      </c>
      <c r="C157" s="259">
        <v>1987</v>
      </c>
      <c r="D157" s="259">
        <v>2190</v>
      </c>
      <c r="E157" s="258" t="s">
        <v>1701</v>
      </c>
      <c r="F157" s="258" t="s">
        <v>1620</v>
      </c>
      <c r="G157" s="258" t="s">
        <v>1621</v>
      </c>
      <c r="H157" s="258" t="s">
        <v>1498</v>
      </c>
      <c r="I157" s="258" t="s">
        <v>1499</v>
      </c>
      <c r="J157" s="258" t="s">
        <v>876</v>
      </c>
      <c r="K157" s="258" t="s">
        <v>877</v>
      </c>
      <c r="L157" s="258" t="s">
        <v>1719</v>
      </c>
      <c r="M157" s="258" t="s">
        <v>1738</v>
      </c>
      <c r="N157" s="258" t="s">
        <v>63</v>
      </c>
      <c r="O157" s="258" t="s">
        <v>64</v>
      </c>
      <c r="P157" s="258" t="s">
        <v>1824</v>
      </c>
      <c r="Q157" s="258" t="s">
        <v>1825</v>
      </c>
      <c r="R157" s="92">
        <v>2541667</v>
      </c>
      <c r="S157" s="92">
        <v>2541667</v>
      </c>
      <c r="T157" s="92">
        <v>0</v>
      </c>
      <c r="U157" s="65">
        <v>2541667</v>
      </c>
      <c r="V157" s="65"/>
      <c r="W157" s="65"/>
      <c r="X157" s="65"/>
      <c r="Y157" s="65"/>
      <c r="Z157" s="65"/>
      <c r="AA157" s="65"/>
      <c r="AB157" s="65"/>
      <c r="AC157" s="65"/>
      <c r="AD157" s="65"/>
      <c r="AE157" s="65"/>
      <c r="AF157" s="65"/>
      <c r="AG157" s="66"/>
      <c r="AH157" s="65"/>
      <c r="AI157" s="65"/>
      <c r="AJ157" s="65">
        <f t="shared" ref="AJ157" si="6">+U157-AH157-AI157</f>
        <v>2541667</v>
      </c>
      <c r="AK157" s="18" t="s">
        <v>1828</v>
      </c>
      <c r="AL157" s="7">
        <v>2025</v>
      </c>
      <c r="AM157" s="258" t="s">
        <v>1519</v>
      </c>
      <c r="AN157" s="7"/>
      <c r="AO157" s="7"/>
      <c r="AP157" s="7"/>
      <c r="AR157" s="7"/>
    </row>
    <row r="158" spans="1:51" hidden="1">
      <c r="A158" s="210"/>
      <c r="C158" s="210"/>
      <c r="D158" s="210"/>
      <c r="E158" s="210"/>
      <c r="F158" s="210"/>
      <c r="G158" s="210"/>
      <c r="H158" s="210"/>
      <c r="I158" s="210"/>
      <c r="J158" s="210"/>
      <c r="K158" s="210"/>
      <c r="L158" s="210"/>
      <c r="M158" s="210"/>
      <c r="N158" s="210"/>
      <c r="O158" s="210"/>
      <c r="P158" s="210"/>
      <c r="Q158" s="210"/>
      <c r="R158" s="255"/>
      <c r="S158" s="255"/>
      <c r="T158" s="255"/>
      <c r="U158" s="212"/>
      <c r="V158" s="212"/>
      <c r="W158" s="212"/>
      <c r="X158" s="212"/>
      <c r="Y158" s="212"/>
      <c r="Z158" s="212"/>
      <c r="AA158" s="212"/>
      <c r="AB158" s="212"/>
      <c r="AC158" s="212"/>
      <c r="AD158" s="212"/>
      <c r="AE158" s="212"/>
      <c r="AF158" s="212"/>
      <c r="AG158" s="256"/>
      <c r="AH158" s="212"/>
      <c r="AI158" s="212"/>
      <c r="AJ158" s="212"/>
      <c r="AK158" s="210"/>
      <c r="AM158" s="257"/>
      <c r="AR158" s="16"/>
    </row>
    <row r="159" spans="1:51" ht="19.899999999999999" customHeight="1">
      <c r="A159" s="210"/>
      <c r="C159" s="211"/>
      <c r="D159" s="211"/>
      <c r="E159" s="210"/>
      <c r="F159" s="210"/>
      <c r="G159" s="210"/>
      <c r="H159" s="42"/>
      <c r="I159" s="42"/>
      <c r="J159" s="42"/>
      <c r="K159" s="210"/>
      <c r="L159" s="42"/>
      <c r="M159" s="42"/>
      <c r="N159" s="42"/>
      <c r="O159" s="210"/>
      <c r="P159" s="211"/>
      <c r="Q159" s="210"/>
      <c r="R159" s="251"/>
      <c r="S159" s="251"/>
      <c r="T159" s="251"/>
      <c r="U159" s="212"/>
      <c r="V159" s="212"/>
      <c r="W159" s="212"/>
      <c r="X159" s="212"/>
      <c r="Y159" s="212"/>
      <c r="Z159" s="212"/>
      <c r="AA159" s="212"/>
      <c r="AB159" s="212"/>
      <c r="AC159" s="212"/>
      <c r="AD159" s="212"/>
      <c r="AE159" s="212"/>
      <c r="AF159" s="212"/>
      <c r="AG159" s="247"/>
      <c r="AH159" s="212"/>
      <c r="AI159" s="212"/>
      <c r="AJ159" s="212"/>
      <c r="AR159" s="7"/>
    </row>
    <row r="160" spans="1:51" ht="14.25">
      <c r="A160" s="210"/>
      <c r="C160" s="211"/>
      <c r="D160" s="211"/>
      <c r="E160" s="210"/>
      <c r="F160" s="210"/>
      <c r="G160" s="210"/>
      <c r="H160" s="42"/>
      <c r="I160" s="42"/>
      <c r="J160" s="42"/>
      <c r="K160" s="210"/>
      <c r="L160" s="42"/>
      <c r="M160" s="42"/>
      <c r="N160" s="42"/>
      <c r="O160" s="210"/>
      <c r="P160" s="211"/>
      <c r="Q160" s="210"/>
      <c r="R160" s="251"/>
      <c r="S160" s="251"/>
      <c r="T160" s="251"/>
      <c r="U160" s="212"/>
      <c r="V160" s="212"/>
      <c r="W160" s="212"/>
      <c r="X160" s="212"/>
      <c r="Y160" s="212"/>
      <c r="Z160" s="212"/>
      <c r="AA160" s="212"/>
      <c r="AB160" s="212"/>
      <c r="AC160" s="212"/>
      <c r="AD160" s="212"/>
      <c r="AE160" s="212"/>
      <c r="AF160" s="212"/>
      <c r="AG160" s="212"/>
      <c r="AH160" s="212"/>
      <c r="AI160" s="212"/>
      <c r="AJ160" s="212"/>
    </row>
    <row r="161" spans="1:36" ht="14.25">
      <c r="A161" s="210"/>
      <c r="C161" s="211"/>
      <c r="D161" s="211"/>
      <c r="E161" s="210"/>
      <c r="F161" s="210"/>
      <c r="G161" s="210"/>
      <c r="H161" s="42"/>
      <c r="I161" s="42"/>
      <c r="J161" s="42"/>
      <c r="K161" s="210"/>
      <c r="L161" s="42"/>
      <c r="M161" s="42"/>
      <c r="N161" s="42"/>
      <c r="O161" s="210"/>
      <c r="P161" s="211"/>
      <c r="Q161" s="210"/>
      <c r="R161" s="251"/>
      <c r="S161" s="251"/>
      <c r="T161" s="251"/>
      <c r="U161" s="212">
        <f>SUBTOTAL(9,U6:U160)</f>
        <v>29445763</v>
      </c>
      <c r="V161" s="212">
        <f t="shared" ref="V161:AJ161" si="7">SUBTOTAL(9,V6:V160)</f>
        <v>0</v>
      </c>
      <c r="W161" s="212">
        <f t="shared" si="7"/>
        <v>0</v>
      </c>
      <c r="X161" s="212">
        <f t="shared" si="7"/>
        <v>0</v>
      </c>
      <c r="Y161" s="212">
        <f t="shared" si="7"/>
        <v>0</v>
      </c>
      <c r="Z161" s="212">
        <f t="shared" si="7"/>
        <v>0</v>
      </c>
      <c r="AA161" s="212">
        <f t="shared" si="7"/>
        <v>0</v>
      </c>
      <c r="AB161" s="212">
        <f t="shared" si="7"/>
        <v>0</v>
      </c>
      <c r="AC161" s="212">
        <f t="shared" si="7"/>
        <v>0</v>
      </c>
      <c r="AD161" s="212">
        <f t="shared" si="7"/>
        <v>0</v>
      </c>
      <c r="AE161" s="212">
        <f t="shared" si="7"/>
        <v>0</v>
      </c>
      <c r="AF161" s="212">
        <f t="shared" si="7"/>
        <v>0</v>
      </c>
      <c r="AG161" s="212">
        <f t="shared" si="7"/>
        <v>0</v>
      </c>
      <c r="AH161" s="212">
        <f t="shared" si="7"/>
        <v>0</v>
      </c>
      <c r="AI161" s="212">
        <f t="shared" si="7"/>
        <v>0</v>
      </c>
      <c r="AJ161" s="212">
        <f t="shared" si="7"/>
        <v>29445763</v>
      </c>
    </row>
    <row r="162" spans="1:36" ht="14.25">
      <c r="A162" s="210"/>
      <c r="C162" s="211"/>
      <c r="D162" s="211"/>
      <c r="E162" s="210"/>
      <c r="F162" s="210"/>
      <c r="G162" s="210"/>
      <c r="H162" s="42"/>
      <c r="I162" s="42"/>
      <c r="J162" s="42"/>
      <c r="K162" s="210"/>
      <c r="L162" s="42"/>
      <c r="M162" s="42"/>
      <c r="N162" s="42"/>
      <c r="O162" s="210"/>
      <c r="P162" s="211"/>
      <c r="Q162" s="210"/>
      <c r="R162" s="251"/>
      <c r="S162" s="251"/>
      <c r="T162" s="251"/>
      <c r="U162" s="212"/>
      <c r="V162" s="212"/>
      <c r="W162" s="212"/>
      <c r="X162" s="212"/>
      <c r="Y162" s="212"/>
      <c r="Z162" s="212"/>
      <c r="AA162" s="212"/>
      <c r="AB162" s="212"/>
      <c r="AC162" s="212"/>
      <c r="AD162" s="212"/>
      <c r="AE162" s="212"/>
      <c r="AF162" s="212"/>
      <c r="AG162" s="212"/>
      <c r="AH162" s="212"/>
      <c r="AI162" s="212"/>
      <c r="AJ162" s="212"/>
    </row>
  </sheetData>
  <autoFilter ref="A5:AR159" xr:uid="{AD171B4C-2E3B-4887-B394-A93D23E379F5}">
    <filterColumn colId="36">
      <filters>
        <filter val="Subsecretaría Corporativa"/>
      </filters>
    </filterColumn>
    <filterColumn colId="41">
      <filters>
        <filter val="Oficina de Tecnología y Trasformacion Digital"/>
      </filters>
    </filterColumn>
    <sortState xmlns:xlrd2="http://schemas.microsoft.com/office/spreadsheetml/2017/richdata2" ref="A56:AR156">
      <sortCondition ref="B5:B17"/>
    </sortState>
  </autoFilter>
  <mergeCells count="5">
    <mergeCell ref="A1:AR1"/>
    <mergeCell ref="A2:AR2"/>
    <mergeCell ref="A3:AR3"/>
    <mergeCell ref="AX92:AY92"/>
    <mergeCell ref="AX94:AY94"/>
  </mergeCells>
  <phoneticPr fontId="8" type="noConversion"/>
  <conditionalFormatting sqref="A6:A157">
    <cfRule type="duplicateValues" dxfId="2" priority="2"/>
  </conditionalFormatting>
  <conditionalFormatting sqref="P1:P1048576">
    <cfRule type="duplicateValues" dxfId="1" priority="3"/>
  </conditionalFormatting>
  <conditionalFormatting sqref="Q6:Q157">
    <cfRule type="duplicateValues" dxfId="0" priority="1"/>
  </conditionalFormatting>
  <dataValidations count="2">
    <dataValidation type="list" allowBlank="1" showInputMessage="1" showErrorMessage="1" sqref="AN79:AN90 AN6:AN55 AN57:AN75" xr:uid="{8E1E0885-F314-4824-B747-81D491D84B8A}">
      <formula1>$AY$6:$AY$14</formula1>
    </dataValidation>
    <dataValidation type="list" allowBlank="1" showInputMessage="1" showErrorMessage="1" sqref="AN56 AN76:AN78 AN91:AN158" xr:uid="{27AB5541-BB69-4757-899D-58CF6B1B4653}">
      <formula1>$AX$6:$AX$14</formula1>
    </dataValidation>
  </dataValidation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301DD-EC36-4860-9194-33E8B52CFC0A}">
  <dimension ref="A1:AX45"/>
  <sheetViews>
    <sheetView workbookViewId="0">
      <selection activeCell="A2" sqref="A2"/>
    </sheetView>
  </sheetViews>
  <sheetFormatPr baseColWidth="10" defaultColWidth="9.1328125" defaultRowHeight="14.25"/>
  <cols>
    <col min="1" max="1" width="11" style="42" bestFit="1" customWidth="1"/>
    <col min="2" max="2" width="9" style="42" bestFit="1" customWidth="1"/>
    <col min="3" max="3" width="15" style="42" bestFit="1" customWidth="1"/>
    <col min="4" max="4" width="13" style="42" bestFit="1" customWidth="1"/>
    <col min="5" max="5" width="15" style="42" bestFit="1" customWidth="1"/>
    <col min="6" max="7" width="13" style="42" bestFit="1" customWidth="1"/>
    <col min="8" max="8" width="59" style="42" bestFit="1" customWidth="1"/>
    <col min="9" max="9" width="16" style="42" bestFit="1" customWidth="1"/>
    <col min="10" max="10" width="15" style="42" bestFit="1" customWidth="1"/>
    <col min="11" max="11" width="13" style="42" bestFit="1" customWidth="1"/>
    <col min="12" max="12" width="7" style="42" bestFit="1" customWidth="1"/>
    <col min="13" max="13" width="12" style="42" bestFit="1" customWidth="1"/>
    <col min="14" max="14" width="26" style="42" bestFit="1" customWidth="1"/>
    <col min="15" max="16" width="15" style="42" bestFit="1" customWidth="1"/>
    <col min="17" max="17" width="30.6640625" style="42" customWidth="1"/>
    <col min="18" max="18" width="24" style="42" bestFit="1" customWidth="1"/>
    <col min="19" max="19" width="159" style="42" bestFit="1" customWidth="1"/>
    <col min="20" max="20" width="12" style="42" bestFit="1" customWidth="1"/>
    <col min="21" max="21" width="37" style="42" bestFit="1" customWidth="1"/>
    <col min="22" max="22" width="23" style="42" bestFit="1" customWidth="1"/>
    <col min="23" max="23" width="124" style="42" bestFit="1" customWidth="1"/>
    <col min="24" max="24" width="26" style="42" bestFit="1" customWidth="1"/>
    <col min="25" max="25" width="7" style="42" bestFit="1" customWidth="1"/>
    <col min="26" max="26" width="52" style="42" bestFit="1" customWidth="1"/>
    <col min="27" max="27" width="14" style="42" bestFit="1" customWidth="1"/>
    <col min="28" max="28" width="62" style="42" bestFit="1" customWidth="1"/>
    <col min="29" max="29" width="17" style="42" bestFit="1" customWidth="1"/>
    <col min="30" max="30" width="6" style="42" bestFit="1" customWidth="1"/>
    <col min="31" max="31" width="21" style="42" bestFit="1" customWidth="1"/>
    <col min="32" max="32" width="74" style="42" bestFit="1" customWidth="1"/>
    <col min="33" max="33" width="16" style="42" bestFit="1" customWidth="1"/>
    <col min="34" max="34" width="30" style="42" bestFit="1" customWidth="1"/>
    <col min="35" max="35" width="16" style="42" bestFit="1" customWidth="1"/>
    <col min="36" max="36" width="30" style="42" bestFit="1" customWidth="1"/>
    <col min="37" max="37" width="13" style="42" bestFit="1" customWidth="1"/>
    <col min="38" max="38" width="12" style="42" bestFit="1" customWidth="1"/>
    <col min="39" max="39" width="13" style="42" bestFit="1" customWidth="1"/>
    <col min="40" max="40" width="12" style="42" bestFit="1" customWidth="1"/>
    <col min="41" max="41" width="12.6640625" style="42" bestFit="1" customWidth="1"/>
    <col min="42" max="42" width="19" style="42" bestFit="1" customWidth="1"/>
    <col min="43" max="43" width="17" style="42" customWidth="1"/>
    <col min="44" max="44" width="20" style="42" bestFit="1" customWidth="1"/>
    <col min="45" max="45" width="10" style="42" bestFit="1" customWidth="1"/>
    <col min="46" max="46" width="20" style="42" bestFit="1" customWidth="1"/>
    <col min="47" max="47" width="10.86328125" style="42" customWidth="1"/>
    <col min="48" max="48" width="18" style="42" bestFit="1" customWidth="1"/>
    <col min="49" max="49" width="9.1328125" style="42"/>
    <col min="50" max="50" width="24" style="42" bestFit="1" customWidth="1"/>
    <col min="51" max="16384" width="9.1328125" style="42"/>
  </cols>
  <sheetData>
    <row r="1" spans="1:50" ht="57">
      <c r="A1" s="213" t="s">
        <v>1076</v>
      </c>
      <c r="B1" s="213" t="s">
        <v>1077</v>
      </c>
      <c r="C1" s="213" t="s">
        <v>1078</v>
      </c>
      <c r="D1" s="213" t="s">
        <v>1079</v>
      </c>
      <c r="E1" s="213" t="s">
        <v>1080</v>
      </c>
      <c r="F1" s="214" t="s">
        <v>1081</v>
      </c>
      <c r="G1" s="214" t="s">
        <v>1082</v>
      </c>
      <c r="H1" s="213" t="s">
        <v>1083</v>
      </c>
      <c r="I1" s="213" t="s">
        <v>23</v>
      </c>
      <c r="J1" s="213" t="s">
        <v>1078</v>
      </c>
      <c r="K1" s="213" t="s">
        <v>1079</v>
      </c>
      <c r="L1" s="213" t="s">
        <v>1084</v>
      </c>
      <c r="M1" s="213" t="s">
        <v>1085</v>
      </c>
      <c r="N1" s="213" t="s">
        <v>36</v>
      </c>
      <c r="O1" s="213" t="s">
        <v>25</v>
      </c>
      <c r="P1" s="213" t="s">
        <v>26</v>
      </c>
      <c r="Q1" s="213" t="s">
        <v>27</v>
      </c>
      <c r="R1" s="213" t="s">
        <v>28</v>
      </c>
      <c r="S1" s="213" t="s">
        <v>29</v>
      </c>
      <c r="T1" s="213" t="s">
        <v>30</v>
      </c>
      <c r="U1" s="213" t="s">
        <v>31</v>
      </c>
      <c r="V1" s="213" t="s">
        <v>32</v>
      </c>
      <c r="W1" s="213" t="s">
        <v>33</v>
      </c>
      <c r="X1" s="213" t="s">
        <v>34</v>
      </c>
      <c r="Y1" s="213" t="s">
        <v>1086</v>
      </c>
      <c r="Z1" s="213" t="s">
        <v>35</v>
      </c>
      <c r="AA1" s="214" t="s">
        <v>1087</v>
      </c>
      <c r="AB1" s="213" t="s">
        <v>36</v>
      </c>
      <c r="AC1" s="213" t="s">
        <v>1088</v>
      </c>
      <c r="AD1" s="214" t="s">
        <v>37</v>
      </c>
      <c r="AE1" s="213" t="s">
        <v>38</v>
      </c>
      <c r="AF1" s="213" t="s">
        <v>39</v>
      </c>
      <c r="AG1" s="213" t="s">
        <v>1089</v>
      </c>
      <c r="AH1" s="213" t="s">
        <v>1090</v>
      </c>
      <c r="AI1" s="213" t="s">
        <v>1091</v>
      </c>
      <c r="AJ1" s="213" t="s">
        <v>1092</v>
      </c>
      <c r="AK1" s="214" t="s">
        <v>1093</v>
      </c>
      <c r="AL1" s="213" t="s">
        <v>40</v>
      </c>
      <c r="AM1" s="213" t="s">
        <v>1094</v>
      </c>
      <c r="AN1" s="213" t="s">
        <v>1095</v>
      </c>
      <c r="AO1" s="213" t="s">
        <v>41</v>
      </c>
      <c r="AP1" s="213" t="s">
        <v>42</v>
      </c>
      <c r="AQ1" s="214" t="s">
        <v>1096</v>
      </c>
      <c r="AR1" s="213" t="s">
        <v>1097</v>
      </c>
      <c r="AS1" s="214" t="s">
        <v>1098</v>
      </c>
      <c r="AT1" s="213" t="s">
        <v>1099</v>
      </c>
      <c r="AU1" s="214" t="s">
        <v>1100</v>
      </c>
      <c r="AV1" s="213" t="s">
        <v>1101</v>
      </c>
      <c r="AW1" s="213" t="s">
        <v>1102</v>
      </c>
      <c r="AX1" s="213" t="s">
        <v>28</v>
      </c>
    </row>
    <row r="2" spans="1:50">
      <c r="A2" s="42" t="s">
        <v>1103</v>
      </c>
      <c r="B2" s="42" t="s">
        <v>1104</v>
      </c>
      <c r="C2" s="215">
        <v>44927</v>
      </c>
      <c r="D2" s="215">
        <v>45291</v>
      </c>
      <c r="E2" s="42" t="s">
        <v>1105</v>
      </c>
      <c r="F2" s="215">
        <v>44927</v>
      </c>
      <c r="G2" s="42" t="s">
        <v>1106</v>
      </c>
      <c r="H2" s="42" t="s">
        <v>1107</v>
      </c>
      <c r="I2" s="42" t="s">
        <v>870</v>
      </c>
      <c r="J2" s="215">
        <v>44575</v>
      </c>
      <c r="K2" s="215">
        <v>44924</v>
      </c>
      <c r="L2" s="42" t="s">
        <v>1108</v>
      </c>
      <c r="M2" s="42" t="s">
        <v>1109</v>
      </c>
      <c r="N2" s="42" t="s">
        <v>1110</v>
      </c>
      <c r="O2" s="42" t="s">
        <v>871</v>
      </c>
      <c r="P2" s="42" t="s">
        <v>872</v>
      </c>
      <c r="Q2" s="42" t="s">
        <v>873</v>
      </c>
      <c r="R2" s="42" t="s">
        <v>874</v>
      </c>
      <c r="S2" s="42" t="s">
        <v>875</v>
      </c>
      <c r="T2" s="42" t="s">
        <v>57</v>
      </c>
      <c r="U2" s="42" t="s">
        <v>58</v>
      </c>
      <c r="V2" s="42" t="s">
        <v>876</v>
      </c>
      <c r="W2" s="42" t="s">
        <v>877</v>
      </c>
      <c r="X2" s="42" t="s">
        <v>878</v>
      </c>
      <c r="Y2" s="42" t="s">
        <v>1111</v>
      </c>
      <c r="Z2" s="42" t="s">
        <v>879</v>
      </c>
      <c r="AA2" s="42" t="s">
        <v>1112</v>
      </c>
      <c r="AB2" s="42" t="s">
        <v>63</v>
      </c>
      <c r="AC2" s="42" t="s">
        <v>1113</v>
      </c>
      <c r="AD2" s="42" t="s">
        <v>64</v>
      </c>
      <c r="AE2" s="42" t="s">
        <v>1114</v>
      </c>
      <c r="AF2" s="42" t="s">
        <v>880</v>
      </c>
      <c r="AG2" s="42" t="s">
        <v>1115</v>
      </c>
      <c r="AH2" s="42" t="s">
        <v>1116</v>
      </c>
      <c r="AI2" s="42" t="s">
        <v>1117</v>
      </c>
      <c r="AJ2" s="42" t="s">
        <v>1118</v>
      </c>
      <c r="AK2" s="42" t="s">
        <v>1119</v>
      </c>
      <c r="AL2" s="216">
        <v>206000</v>
      </c>
      <c r="AM2" s="216">
        <v>0</v>
      </c>
      <c r="AN2" s="216">
        <v>0</v>
      </c>
      <c r="AO2" s="216">
        <v>206000</v>
      </c>
      <c r="AP2" s="216">
        <v>0</v>
      </c>
      <c r="AQ2" s="216">
        <v>206000</v>
      </c>
      <c r="AR2" s="42" t="s">
        <v>1120</v>
      </c>
      <c r="AS2" s="42" t="s">
        <v>1104</v>
      </c>
      <c r="AT2" s="42" t="s">
        <v>1121</v>
      </c>
      <c r="AU2" s="42" t="s">
        <v>1104</v>
      </c>
      <c r="AV2" s="215">
        <v>44927</v>
      </c>
      <c r="AW2" s="42" t="str">
        <f>+VLOOKUP(R2,'[1]base de datos'!A$2:C$63,3,0)</f>
        <v>Subsecretaría de Gestión Financiera</v>
      </c>
      <c r="AX2" s="42" t="s">
        <v>874</v>
      </c>
    </row>
    <row r="3" spans="1:50">
      <c r="A3" s="42" t="s">
        <v>1103</v>
      </c>
      <c r="B3" s="42" t="s">
        <v>1104</v>
      </c>
      <c r="C3" s="215">
        <v>44927</v>
      </c>
      <c r="D3" s="215">
        <v>45291</v>
      </c>
      <c r="E3" s="42" t="s">
        <v>1105</v>
      </c>
      <c r="F3" s="215">
        <v>44927</v>
      </c>
      <c r="G3" s="42" t="s">
        <v>1106</v>
      </c>
      <c r="H3" s="42" t="s">
        <v>1107</v>
      </c>
      <c r="I3" s="42" t="s">
        <v>881</v>
      </c>
      <c r="J3" s="215">
        <v>44754</v>
      </c>
      <c r="K3" s="215">
        <v>44926</v>
      </c>
      <c r="L3" s="42" t="s">
        <v>1122</v>
      </c>
      <c r="M3" s="42" t="s">
        <v>1109</v>
      </c>
      <c r="N3" s="42" t="s">
        <v>1110</v>
      </c>
      <c r="O3" s="42" t="s">
        <v>882</v>
      </c>
      <c r="P3" s="42" t="s">
        <v>883</v>
      </c>
      <c r="Q3" s="42" t="s">
        <v>884</v>
      </c>
      <c r="R3" s="42" t="s">
        <v>874</v>
      </c>
      <c r="S3" s="42" t="s">
        <v>875</v>
      </c>
      <c r="T3" s="42" t="s">
        <v>57</v>
      </c>
      <c r="U3" s="42" t="s">
        <v>58</v>
      </c>
      <c r="V3" s="42" t="s">
        <v>876</v>
      </c>
      <c r="W3" s="42" t="s">
        <v>877</v>
      </c>
      <c r="X3" s="42" t="s">
        <v>878</v>
      </c>
      <c r="Y3" s="42" t="s">
        <v>1111</v>
      </c>
      <c r="Z3" s="42" t="s">
        <v>879</v>
      </c>
      <c r="AA3" s="42" t="s">
        <v>1112</v>
      </c>
      <c r="AB3" s="42" t="s">
        <v>63</v>
      </c>
      <c r="AC3" s="42" t="s">
        <v>1123</v>
      </c>
      <c r="AD3" s="42" t="s">
        <v>64</v>
      </c>
      <c r="AE3" s="42" t="s">
        <v>1124</v>
      </c>
      <c r="AF3" s="42" t="s">
        <v>885</v>
      </c>
      <c r="AG3" s="42" t="s">
        <v>1115</v>
      </c>
      <c r="AH3" s="42" t="s">
        <v>1116</v>
      </c>
      <c r="AI3" s="42" t="s">
        <v>1117</v>
      </c>
      <c r="AJ3" s="42" t="s">
        <v>1118</v>
      </c>
      <c r="AK3" s="42" t="s">
        <v>1119</v>
      </c>
      <c r="AL3" s="216">
        <v>772500</v>
      </c>
      <c r="AM3" s="216">
        <v>0</v>
      </c>
      <c r="AN3" s="216">
        <v>0</v>
      </c>
      <c r="AO3" s="216">
        <v>772500</v>
      </c>
      <c r="AP3" s="216">
        <v>0</v>
      </c>
      <c r="AQ3" s="216">
        <v>772500</v>
      </c>
      <c r="AR3" s="42" t="s">
        <v>1125</v>
      </c>
      <c r="AS3" s="42" t="s">
        <v>1104</v>
      </c>
      <c r="AT3" s="42" t="s">
        <v>1126</v>
      </c>
      <c r="AU3" s="42" t="s">
        <v>1104</v>
      </c>
      <c r="AV3" s="215">
        <v>44927</v>
      </c>
      <c r="AW3" s="42" t="str">
        <f>+VLOOKUP(R3,'[1]base de datos'!A$2:C$63,3,0)</f>
        <v>Subsecretaría de Gestión Financiera</v>
      </c>
      <c r="AX3" s="42" t="s">
        <v>874</v>
      </c>
    </row>
    <row r="4" spans="1:50">
      <c r="A4" s="42" t="s">
        <v>1103</v>
      </c>
      <c r="B4" s="42" t="s">
        <v>1104</v>
      </c>
      <c r="C4" s="215">
        <v>44927</v>
      </c>
      <c r="D4" s="215">
        <v>45291</v>
      </c>
      <c r="E4" s="42" t="s">
        <v>1105</v>
      </c>
      <c r="F4" s="215">
        <v>44927</v>
      </c>
      <c r="G4" s="42" t="s">
        <v>1127</v>
      </c>
      <c r="H4" s="42" t="s">
        <v>1128</v>
      </c>
      <c r="I4" s="42" t="s">
        <v>730</v>
      </c>
      <c r="J4" s="215">
        <v>44748</v>
      </c>
      <c r="K4" s="215">
        <v>44926</v>
      </c>
      <c r="L4" s="42" t="s">
        <v>1129</v>
      </c>
      <c r="M4" s="42" t="s">
        <v>1109</v>
      </c>
      <c r="N4" s="42" t="s">
        <v>1110</v>
      </c>
      <c r="O4" s="42" t="s">
        <v>886</v>
      </c>
      <c r="P4" s="42" t="s">
        <v>887</v>
      </c>
      <c r="Q4" s="42" t="s">
        <v>888</v>
      </c>
      <c r="R4" s="42" t="s">
        <v>889</v>
      </c>
      <c r="S4" s="42" t="s">
        <v>471</v>
      </c>
      <c r="T4" s="42" t="s">
        <v>472</v>
      </c>
      <c r="U4" s="42" t="s">
        <v>473</v>
      </c>
      <c r="V4" s="42" t="s">
        <v>890</v>
      </c>
      <c r="W4" s="42" t="s">
        <v>891</v>
      </c>
      <c r="X4" s="42" t="s">
        <v>892</v>
      </c>
      <c r="Y4" s="42" t="s">
        <v>1111</v>
      </c>
      <c r="Z4" s="42" t="s">
        <v>700</v>
      </c>
      <c r="AA4" s="42" t="s">
        <v>1130</v>
      </c>
      <c r="AB4" s="42" t="s">
        <v>165</v>
      </c>
      <c r="AC4" s="42" t="s">
        <v>1131</v>
      </c>
      <c r="AD4" s="42" t="s">
        <v>89</v>
      </c>
      <c r="AE4" s="42" t="s">
        <v>736</v>
      </c>
      <c r="AF4" s="42" t="s">
        <v>737</v>
      </c>
      <c r="AG4" s="42" t="s">
        <v>1115</v>
      </c>
      <c r="AH4" s="42" t="s">
        <v>1116</v>
      </c>
      <c r="AI4" s="42" t="s">
        <v>1132</v>
      </c>
      <c r="AJ4" s="42" t="s">
        <v>1133</v>
      </c>
      <c r="AK4" s="42" t="s">
        <v>1119</v>
      </c>
      <c r="AL4" s="216">
        <v>28775553</v>
      </c>
      <c r="AM4" s="216">
        <v>0</v>
      </c>
      <c r="AN4" s="216">
        <v>0</v>
      </c>
      <c r="AO4" s="216">
        <v>28775553</v>
      </c>
      <c r="AP4" s="216">
        <v>0</v>
      </c>
      <c r="AQ4" s="216">
        <v>28775553</v>
      </c>
      <c r="AR4" s="42" t="s">
        <v>1134</v>
      </c>
      <c r="AS4" s="42" t="s">
        <v>1104</v>
      </c>
      <c r="AT4" s="42" t="s">
        <v>1135</v>
      </c>
      <c r="AU4" s="42" t="s">
        <v>1104</v>
      </c>
      <c r="AV4" s="215">
        <v>44927</v>
      </c>
      <c r="AW4" s="42" t="str">
        <f>+VLOOKUP(R4,'[1]base de datos'!A$2:C$63,3,0)</f>
        <v>Subsecretaría de Coordinacion Operativa</v>
      </c>
      <c r="AX4" s="42" t="s">
        <v>889</v>
      </c>
    </row>
    <row r="5" spans="1:50">
      <c r="A5" s="42" t="s">
        <v>1103</v>
      </c>
      <c r="B5" s="42" t="s">
        <v>1104</v>
      </c>
      <c r="C5" s="215">
        <v>44927</v>
      </c>
      <c r="D5" s="215">
        <v>45291</v>
      </c>
      <c r="E5" s="42" t="s">
        <v>1105</v>
      </c>
      <c r="F5" s="215">
        <v>44927</v>
      </c>
      <c r="G5" s="42" t="s">
        <v>1127</v>
      </c>
      <c r="H5" s="42" t="s">
        <v>1128</v>
      </c>
      <c r="I5" s="42" t="s">
        <v>894</v>
      </c>
      <c r="J5" s="215">
        <v>44782</v>
      </c>
      <c r="K5" s="215">
        <v>44926</v>
      </c>
      <c r="L5" s="42" t="s">
        <v>1136</v>
      </c>
      <c r="M5" s="42" t="s">
        <v>1109</v>
      </c>
      <c r="N5" s="42" t="s">
        <v>1110</v>
      </c>
      <c r="O5" s="42" t="s">
        <v>895</v>
      </c>
      <c r="P5" s="42" t="s">
        <v>896</v>
      </c>
      <c r="Q5" s="42" t="s">
        <v>897</v>
      </c>
      <c r="R5" s="42" t="s">
        <v>889</v>
      </c>
      <c r="S5" s="42" t="s">
        <v>471</v>
      </c>
      <c r="T5" s="42" t="s">
        <v>734</v>
      </c>
      <c r="U5" s="42" t="s">
        <v>735</v>
      </c>
      <c r="V5" s="42" t="s">
        <v>890</v>
      </c>
      <c r="W5" s="42" t="s">
        <v>891</v>
      </c>
      <c r="X5" s="42" t="s">
        <v>898</v>
      </c>
      <c r="Y5" s="42" t="s">
        <v>1111</v>
      </c>
      <c r="Z5" s="42" t="s">
        <v>700</v>
      </c>
      <c r="AA5" s="42" t="s">
        <v>1137</v>
      </c>
      <c r="AB5" s="42" t="s">
        <v>184</v>
      </c>
      <c r="AC5" s="42" t="s">
        <v>1138</v>
      </c>
      <c r="AD5" s="42" t="s">
        <v>89</v>
      </c>
      <c r="AE5" s="42" t="s">
        <v>1139</v>
      </c>
      <c r="AF5" s="42" t="s">
        <v>899</v>
      </c>
      <c r="AG5" s="42" t="s">
        <v>1115</v>
      </c>
      <c r="AH5" s="42" t="s">
        <v>1116</v>
      </c>
      <c r="AI5" s="42" t="s">
        <v>1132</v>
      </c>
      <c r="AJ5" s="42" t="s">
        <v>1133</v>
      </c>
      <c r="AK5" s="42" t="s">
        <v>1119</v>
      </c>
      <c r="AL5" s="216">
        <v>355161424</v>
      </c>
      <c r="AM5" s="216">
        <v>0</v>
      </c>
      <c r="AN5" s="216">
        <v>0</v>
      </c>
      <c r="AO5" s="216">
        <v>355161424</v>
      </c>
      <c r="AP5" s="216">
        <v>0</v>
      </c>
      <c r="AQ5" s="216">
        <v>355161424</v>
      </c>
      <c r="AR5" s="42" t="s">
        <v>1140</v>
      </c>
      <c r="AS5" s="42" t="s">
        <v>1104</v>
      </c>
      <c r="AT5" s="42" t="s">
        <v>1141</v>
      </c>
      <c r="AU5" s="42" t="s">
        <v>1104</v>
      </c>
      <c r="AV5" s="215">
        <v>44927</v>
      </c>
      <c r="AW5" s="42" t="str">
        <f>+VLOOKUP(R5,'[1]base de datos'!A$2:C$63,3,0)</f>
        <v>Subsecretaría de Coordinacion Operativa</v>
      </c>
      <c r="AX5" s="42" t="s">
        <v>889</v>
      </c>
    </row>
    <row r="6" spans="1:50">
      <c r="A6" s="42" t="s">
        <v>1103</v>
      </c>
      <c r="B6" s="42" t="s">
        <v>1104</v>
      </c>
      <c r="C6" s="215">
        <v>44927</v>
      </c>
      <c r="D6" s="215">
        <v>45291</v>
      </c>
      <c r="E6" s="42" t="s">
        <v>1105</v>
      </c>
      <c r="F6" s="215">
        <v>44927</v>
      </c>
      <c r="G6" s="42" t="s">
        <v>1127</v>
      </c>
      <c r="H6" s="42" t="s">
        <v>1128</v>
      </c>
      <c r="I6" s="42" t="s">
        <v>900</v>
      </c>
      <c r="J6" s="215">
        <v>44782</v>
      </c>
      <c r="K6" s="215">
        <v>44926</v>
      </c>
      <c r="L6" s="42" t="s">
        <v>1136</v>
      </c>
      <c r="M6" s="42" t="s">
        <v>1109</v>
      </c>
      <c r="N6" s="42" t="s">
        <v>1110</v>
      </c>
      <c r="O6" s="42" t="s">
        <v>895</v>
      </c>
      <c r="P6" s="42" t="s">
        <v>901</v>
      </c>
      <c r="Q6" s="42" t="s">
        <v>897</v>
      </c>
      <c r="R6" s="42" t="s">
        <v>889</v>
      </c>
      <c r="S6" s="42" t="s">
        <v>471</v>
      </c>
      <c r="T6" s="42" t="s">
        <v>734</v>
      </c>
      <c r="U6" s="42" t="s">
        <v>735</v>
      </c>
      <c r="V6" s="42" t="s">
        <v>890</v>
      </c>
      <c r="W6" s="42" t="s">
        <v>891</v>
      </c>
      <c r="X6" s="42" t="s">
        <v>898</v>
      </c>
      <c r="Y6" s="42" t="s">
        <v>1111</v>
      </c>
      <c r="Z6" s="42" t="s">
        <v>700</v>
      </c>
      <c r="AA6" s="42" t="s">
        <v>1137</v>
      </c>
      <c r="AB6" s="42" t="s">
        <v>184</v>
      </c>
      <c r="AC6" s="42" t="s">
        <v>1142</v>
      </c>
      <c r="AD6" s="42" t="s">
        <v>89</v>
      </c>
      <c r="AE6" s="42" t="s">
        <v>1143</v>
      </c>
      <c r="AF6" s="42" t="s">
        <v>902</v>
      </c>
      <c r="AG6" s="42" t="s">
        <v>1115</v>
      </c>
      <c r="AH6" s="42" t="s">
        <v>1116</v>
      </c>
      <c r="AI6" s="42" t="s">
        <v>1132</v>
      </c>
      <c r="AJ6" s="42" t="s">
        <v>1133</v>
      </c>
      <c r="AK6" s="42" t="s">
        <v>1119</v>
      </c>
      <c r="AL6" s="216">
        <v>240991897</v>
      </c>
      <c r="AM6" s="216">
        <v>0</v>
      </c>
      <c r="AN6" s="216">
        <v>0</v>
      </c>
      <c r="AO6" s="216">
        <v>240991897</v>
      </c>
      <c r="AP6" s="216">
        <v>218589290</v>
      </c>
      <c r="AQ6" s="216">
        <v>22402607</v>
      </c>
      <c r="AR6" s="42" t="s">
        <v>1144</v>
      </c>
      <c r="AS6" s="42" t="s">
        <v>1104</v>
      </c>
      <c r="AT6" s="42" t="s">
        <v>1141</v>
      </c>
      <c r="AU6" s="42" t="s">
        <v>1104</v>
      </c>
      <c r="AV6" s="215">
        <v>44927</v>
      </c>
      <c r="AW6" s="42" t="str">
        <f>+VLOOKUP(R6,'[1]base de datos'!A$2:C$63,3,0)</f>
        <v>Subsecretaría de Coordinacion Operativa</v>
      </c>
      <c r="AX6" s="42" t="s">
        <v>889</v>
      </c>
    </row>
    <row r="7" spans="1:50">
      <c r="A7" s="42" t="s">
        <v>1103</v>
      </c>
      <c r="B7" s="42" t="s">
        <v>1104</v>
      </c>
      <c r="C7" s="215">
        <v>44927</v>
      </c>
      <c r="D7" s="215">
        <v>45291</v>
      </c>
      <c r="E7" s="42" t="s">
        <v>1105</v>
      </c>
      <c r="F7" s="215">
        <v>44927</v>
      </c>
      <c r="G7" s="42" t="s">
        <v>1127</v>
      </c>
      <c r="H7" s="42" t="s">
        <v>1128</v>
      </c>
      <c r="I7" s="42" t="s">
        <v>903</v>
      </c>
      <c r="J7" s="215">
        <v>44790</v>
      </c>
      <c r="K7" s="215">
        <v>44926</v>
      </c>
      <c r="L7" s="42" t="s">
        <v>1145</v>
      </c>
      <c r="M7" s="42" t="s">
        <v>1109</v>
      </c>
      <c r="N7" s="42" t="s">
        <v>1110</v>
      </c>
      <c r="O7" s="42" t="s">
        <v>904</v>
      </c>
      <c r="P7" s="42" t="s">
        <v>575</v>
      </c>
      <c r="Q7" s="42" t="s">
        <v>905</v>
      </c>
      <c r="R7" s="42" t="s">
        <v>906</v>
      </c>
      <c r="S7" s="42" t="s">
        <v>781</v>
      </c>
      <c r="T7" s="42" t="s">
        <v>57</v>
      </c>
      <c r="U7" s="42" t="s">
        <v>58</v>
      </c>
      <c r="V7" s="42" t="s">
        <v>890</v>
      </c>
      <c r="W7" s="42" t="s">
        <v>891</v>
      </c>
      <c r="X7" s="42" t="s">
        <v>907</v>
      </c>
      <c r="Y7" s="42" t="s">
        <v>1111</v>
      </c>
      <c r="Z7" s="42" t="s">
        <v>700</v>
      </c>
      <c r="AA7" s="42" t="s">
        <v>1137</v>
      </c>
      <c r="AB7" s="42" t="s">
        <v>184</v>
      </c>
      <c r="AC7" s="42" t="s">
        <v>1146</v>
      </c>
      <c r="AD7" s="42" t="s">
        <v>89</v>
      </c>
      <c r="AE7" s="42" t="s">
        <v>1147</v>
      </c>
      <c r="AF7" s="42" t="s">
        <v>908</v>
      </c>
      <c r="AG7" s="42" t="s">
        <v>1115</v>
      </c>
      <c r="AH7" s="42" t="s">
        <v>1116</v>
      </c>
      <c r="AI7" s="42" t="s">
        <v>1132</v>
      </c>
      <c r="AJ7" s="42" t="s">
        <v>1133</v>
      </c>
      <c r="AK7" s="42" t="s">
        <v>1119</v>
      </c>
      <c r="AL7" s="216">
        <v>812533111</v>
      </c>
      <c r="AM7" s="216">
        <v>0</v>
      </c>
      <c r="AN7" s="216">
        <v>0</v>
      </c>
      <c r="AO7" s="216">
        <v>812533111</v>
      </c>
      <c r="AP7" s="216">
        <v>0</v>
      </c>
      <c r="AQ7" s="216">
        <v>812533111</v>
      </c>
      <c r="AR7" s="42" t="s">
        <v>1148</v>
      </c>
      <c r="AS7" s="42" t="s">
        <v>1104</v>
      </c>
      <c r="AT7" s="42" t="s">
        <v>1149</v>
      </c>
      <c r="AU7" s="42" t="s">
        <v>1104</v>
      </c>
      <c r="AV7" s="215">
        <v>44927</v>
      </c>
      <c r="AW7" s="42" t="str">
        <f>+VLOOKUP(R7,'[1]base de datos'!A$2:C$63,3,0)</f>
        <v>Subsecretaría de Coordinacion Operativa</v>
      </c>
      <c r="AX7" s="42" t="s">
        <v>906</v>
      </c>
    </row>
    <row r="8" spans="1:50">
      <c r="A8" s="42" t="s">
        <v>1103</v>
      </c>
      <c r="B8" s="42" t="s">
        <v>1104</v>
      </c>
      <c r="C8" s="215">
        <v>44927</v>
      </c>
      <c r="D8" s="215">
        <v>45291</v>
      </c>
      <c r="E8" s="42" t="s">
        <v>1105</v>
      </c>
      <c r="F8" s="215">
        <v>44927</v>
      </c>
      <c r="G8" s="42" t="s">
        <v>1150</v>
      </c>
      <c r="H8" s="42" t="s">
        <v>1151</v>
      </c>
      <c r="I8" s="42" t="s">
        <v>909</v>
      </c>
      <c r="J8" s="215">
        <v>44790</v>
      </c>
      <c r="K8" s="215">
        <v>44926</v>
      </c>
      <c r="L8" s="42" t="s">
        <v>1145</v>
      </c>
      <c r="M8" s="42" t="s">
        <v>1109</v>
      </c>
      <c r="N8" s="42" t="s">
        <v>1110</v>
      </c>
      <c r="O8" s="42" t="s">
        <v>910</v>
      </c>
      <c r="P8" s="42" t="s">
        <v>585</v>
      </c>
      <c r="Q8" s="42" t="s">
        <v>911</v>
      </c>
      <c r="R8" s="42" t="s">
        <v>889</v>
      </c>
      <c r="S8" s="42" t="s">
        <v>471</v>
      </c>
      <c r="T8" s="42" t="s">
        <v>472</v>
      </c>
      <c r="U8" s="42" t="s">
        <v>473</v>
      </c>
      <c r="V8" s="42" t="s">
        <v>890</v>
      </c>
      <c r="W8" s="42" t="s">
        <v>891</v>
      </c>
      <c r="X8" s="42" t="s">
        <v>898</v>
      </c>
      <c r="Y8" s="42" t="s">
        <v>1111</v>
      </c>
      <c r="Z8" s="42" t="s">
        <v>700</v>
      </c>
      <c r="AA8" s="42" t="s">
        <v>1137</v>
      </c>
      <c r="AB8" s="42" t="s">
        <v>184</v>
      </c>
      <c r="AC8" s="42" t="s">
        <v>1152</v>
      </c>
      <c r="AD8" s="42" t="s">
        <v>89</v>
      </c>
      <c r="AE8" s="42" t="s">
        <v>1153</v>
      </c>
      <c r="AF8" s="42" t="s">
        <v>912</v>
      </c>
      <c r="AG8" s="42" t="s">
        <v>1115</v>
      </c>
      <c r="AH8" s="42" t="s">
        <v>1116</v>
      </c>
      <c r="AI8" s="42" t="s">
        <v>1132</v>
      </c>
      <c r="AJ8" s="42" t="s">
        <v>1133</v>
      </c>
      <c r="AK8" s="42" t="s">
        <v>1119</v>
      </c>
      <c r="AL8" s="216">
        <v>1103657494</v>
      </c>
      <c r="AM8" s="216">
        <v>0</v>
      </c>
      <c r="AN8" s="216">
        <v>0</v>
      </c>
      <c r="AO8" s="216">
        <v>1103657494</v>
      </c>
      <c r="AP8" s="216">
        <v>1000981919</v>
      </c>
      <c r="AQ8" s="216">
        <v>102675575</v>
      </c>
      <c r="AR8" s="42" t="s">
        <v>1154</v>
      </c>
      <c r="AS8" s="42" t="s">
        <v>1104</v>
      </c>
      <c r="AT8" s="42" t="s">
        <v>1155</v>
      </c>
      <c r="AU8" s="42" t="s">
        <v>1156</v>
      </c>
      <c r="AV8" s="215">
        <v>44927</v>
      </c>
      <c r="AW8" s="42" t="str">
        <f>+VLOOKUP(R8,'[1]base de datos'!A$2:C$63,3,0)</f>
        <v>Subsecretaría de Coordinacion Operativa</v>
      </c>
      <c r="AX8" s="42" t="s">
        <v>889</v>
      </c>
    </row>
    <row r="9" spans="1:50">
      <c r="A9" s="42" t="s">
        <v>1103</v>
      </c>
      <c r="B9" s="42" t="s">
        <v>1104</v>
      </c>
      <c r="C9" s="215">
        <v>44927</v>
      </c>
      <c r="D9" s="215">
        <v>45291</v>
      </c>
      <c r="E9" s="42" t="s">
        <v>1105</v>
      </c>
      <c r="F9" s="215">
        <v>44927</v>
      </c>
      <c r="G9" s="42" t="s">
        <v>1150</v>
      </c>
      <c r="H9" s="42" t="s">
        <v>1151</v>
      </c>
      <c r="I9" s="42" t="s">
        <v>913</v>
      </c>
      <c r="J9" s="215">
        <v>44790</v>
      </c>
      <c r="K9" s="215">
        <v>44926</v>
      </c>
      <c r="L9" s="42" t="s">
        <v>1145</v>
      </c>
      <c r="M9" s="42" t="s">
        <v>1109</v>
      </c>
      <c r="N9" s="42" t="s">
        <v>1110</v>
      </c>
      <c r="O9" s="42" t="s">
        <v>910</v>
      </c>
      <c r="P9" s="42" t="s">
        <v>914</v>
      </c>
      <c r="Q9" s="42" t="s">
        <v>911</v>
      </c>
      <c r="R9" s="42" t="s">
        <v>889</v>
      </c>
      <c r="S9" s="42" t="s">
        <v>471</v>
      </c>
      <c r="T9" s="42" t="s">
        <v>721</v>
      </c>
      <c r="U9" s="42" t="s">
        <v>722</v>
      </c>
      <c r="V9" s="42" t="s">
        <v>890</v>
      </c>
      <c r="W9" s="42" t="s">
        <v>891</v>
      </c>
      <c r="X9" s="42" t="s">
        <v>898</v>
      </c>
      <c r="Y9" s="42" t="s">
        <v>1111</v>
      </c>
      <c r="Z9" s="42" t="s">
        <v>700</v>
      </c>
      <c r="AA9" s="42" t="s">
        <v>1137</v>
      </c>
      <c r="AB9" s="42" t="s">
        <v>184</v>
      </c>
      <c r="AC9" s="42" t="s">
        <v>1157</v>
      </c>
      <c r="AD9" s="42" t="s">
        <v>89</v>
      </c>
      <c r="AE9" s="42" t="s">
        <v>1158</v>
      </c>
      <c r="AF9" s="42" t="s">
        <v>915</v>
      </c>
      <c r="AG9" s="42" t="s">
        <v>1115</v>
      </c>
      <c r="AH9" s="42" t="s">
        <v>1116</v>
      </c>
      <c r="AI9" s="42" t="s">
        <v>1132</v>
      </c>
      <c r="AJ9" s="42" t="s">
        <v>1133</v>
      </c>
      <c r="AK9" s="42" t="s">
        <v>1119</v>
      </c>
      <c r="AL9" s="216">
        <v>1233760000</v>
      </c>
      <c r="AM9" s="216">
        <v>0</v>
      </c>
      <c r="AN9" s="216">
        <v>0</v>
      </c>
      <c r="AO9" s="216">
        <v>1233760000</v>
      </c>
      <c r="AP9" s="216">
        <v>0</v>
      </c>
      <c r="AQ9" s="216">
        <v>1233760000</v>
      </c>
      <c r="AR9" s="42" t="s">
        <v>1159</v>
      </c>
      <c r="AS9" s="42" t="s">
        <v>1104</v>
      </c>
      <c r="AT9" s="42" t="s">
        <v>1155</v>
      </c>
      <c r="AU9" s="42" t="s">
        <v>1104</v>
      </c>
      <c r="AV9" s="215">
        <v>44927</v>
      </c>
      <c r="AW9" s="42" t="str">
        <f>+VLOOKUP(R9,'[1]base de datos'!A$2:C$63,3,0)</f>
        <v>Subsecretaría de Coordinacion Operativa</v>
      </c>
      <c r="AX9" s="42" t="s">
        <v>889</v>
      </c>
    </row>
    <row r="10" spans="1:50">
      <c r="A10" s="42" t="s">
        <v>1103</v>
      </c>
      <c r="B10" s="42" t="s">
        <v>1104</v>
      </c>
      <c r="C10" s="215">
        <v>44927</v>
      </c>
      <c r="D10" s="215">
        <v>45291</v>
      </c>
      <c r="E10" s="42" t="s">
        <v>1105</v>
      </c>
      <c r="F10" s="215">
        <v>44927</v>
      </c>
      <c r="G10" s="42" t="s">
        <v>1150</v>
      </c>
      <c r="H10" s="42" t="s">
        <v>1151</v>
      </c>
      <c r="I10" s="42" t="s">
        <v>916</v>
      </c>
      <c r="J10" s="215">
        <v>44854</v>
      </c>
      <c r="K10" s="215">
        <v>44926</v>
      </c>
      <c r="L10" s="42" t="s">
        <v>1160</v>
      </c>
      <c r="M10" s="42" t="s">
        <v>1109</v>
      </c>
      <c r="N10" s="42" t="s">
        <v>1110</v>
      </c>
      <c r="O10" s="42" t="s">
        <v>917</v>
      </c>
      <c r="P10" s="42" t="s">
        <v>918</v>
      </c>
      <c r="Q10" s="42" t="s">
        <v>919</v>
      </c>
      <c r="R10" s="42" t="s">
        <v>889</v>
      </c>
      <c r="S10" s="42" t="s">
        <v>471</v>
      </c>
      <c r="T10" s="42" t="s">
        <v>472</v>
      </c>
      <c r="U10" s="42" t="s">
        <v>473</v>
      </c>
      <c r="V10" s="42" t="s">
        <v>890</v>
      </c>
      <c r="W10" s="42" t="s">
        <v>891</v>
      </c>
      <c r="X10" s="42" t="s">
        <v>898</v>
      </c>
      <c r="Y10" s="42" t="s">
        <v>1111</v>
      </c>
      <c r="Z10" s="42" t="s">
        <v>700</v>
      </c>
      <c r="AA10" s="42" t="s">
        <v>1137</v>
      </c>
      <c r="AB10" s="42" t="s">
        <v>184</v>
      </c>
      <c r="AC10" s="42" t="s">
        <v>1161</v>
      </c>
      <c r="AD10" s="42" t="s">
        <v>89</v>
      </c>
      <c r="AE10" s="42" t="s">
        <v>1162</v>
      </c>
      <c r="AF10" s="42" t="s">
        <v>920</v>
      </c>
      <c r="AG10" s="42" t="s">
        <v>1115</v>
      </c>
      <c r="AH10" s="42" t="s">
        <v>1116</v>
      </c>
      <c r="AI10" s="42" t="s">
        <v>1132</v>
      </c>
      <c r="AJ10" s="42" t="s">
        <v>1133</v>
      </c>
      <c r="AK10" s="42" t="s">
        <v>1119</v>
      </c>
      <c r="AL10" s="216">
        <v>729683178</v>
      </c>
      <c r="AM10" s="216">
        <v>0</v>
      </c>
      <c r="AN10" s="216">
        <v>0</v>
      </c>
      <c r="AO10" s="216">
        <v>729683178</v>
      </c>
      <c r="AP10" s="216">
        <v>605687284</v>
      </c>
      <c r="AQ10" s="216">
        <v>123995894</v>
      </c>
      <c r="AR10" s="42" t="s">
        <v>1163</v>
      </c>
      <c r="AS10" s="42" t="s">
        <v>1104</v>
      </c>
      <c r="AT10" s="42" t="s">
        <v>1164</v>
      </c>
      <c r="AU10" s="42" t="s">
        <v>1104</v>
      </c>
      <c r="AV10" s="215">
        <v>44927</v>
      </c>
      <c r="AW10" s="42" t="str">
        <f>+VLOOKUP(R10,'[1]base de datos'!A$2:C$63,3,0)</f>
        <v>Subsecretaría de Coordinacion Operativa</v>
      </c>
      <c r="AX10" s="42" t="s">
        <v>889</v>
      </c>
    </row>
    <row r="11" spans="1:50">
      <c r="A11" s="42" t="s">
        <v>1103</v>
      </c>
      <c r="B11" s="42" t="s">
        <v>1104</v>
      </c>
      <c r="C11" s="215">
        <v>44927</v>
      </c>
      <c r="D11" s="215">
        <v>45291</v>
      </c>
      <c r="E11" s="42" t="s">
        <v>1105</v>
      </c>
      <c r="F11" s="215">
        <v>44927</v>
      </c>
      <c r="G11" s="42" t="s">
        <v>1127</v>
      </c>
      <c r="H11" s="42" t="s">
        <v>1128</v>
      </c>
      <c r="I11" s="42" t="s">
        <v>921</v>
      </c>
      <c r="J11" s="215">
        <v>44861</v>
      </c>
      <c r="K11" s="215">
        <v>44926</v>
      </c>
      <c r="L11" s="42" t="s">
        <v>1165</v>
      </c>
      <c r="M11" s="42" t="s">
        <v>1109</v>
      </c>
      <c r="N11" s="42" t="s">
        <v>1110</v>
      </c>
      <c r="O11" s="42" t="s">
        <v>922</v>
      </c>
      <c r="P11" s="42" t="s">
        <v>923</v>
      </c>
      <c r="Q11" s="42" t="s">
        <v>924</v>
      </c>
      <c r="R11" s="42" t="s">
        <v>906</v>
      </c>
      <c r="S11" s="42" t="s">
        <v>781</v>
      </c>
      <c r="T11" s="42" t="s">
        <v>57</v>
      </c>
      <c r="U11" s="42" t="s">
        <v>58</v>
      </c>
      <c r="V11" s="42" t="s">
        <v>890</v>
      </c>
      <c r="W11" s="42" t="s">
        <v>891</v>
      </c>
      <c r="X11" s="42" t="s">
        <v>907</v>
      </c>
      <c r="Y11" s="42" t="s">
        <v>1111</v>
      </c>
      <c r="Z11" s="42" t="s">
        <v>700</v>
      </c>
      <c r="AA11" s="42" t="s">
        <v>1137</v>
      </c>
      <c r="AB11" s="42" t="s">
        <v>184</v>
      </c>
      <c r="AC11" s="42" t="s">
        <v>1166</v>
      </c>
      <c r="AD11" s="42" t="s">
        <v>89</v>
      </c>
      <c r="AE11" s="42" t="s">
        <v>1167</v>
      </c>
      <c r="AF11" s="42" t="s">
        <v>925</v>
      </c>
      <c r="AG11" s="42" t="s">
        <v>1115</v>
      </c>
      <c r="AH11" s="42" t="s">
        <v>1116</v>
      </c>
      <c r="AI11" s="42" t="s">
        <v>1132</v>
      </c>
      <c r="AJ11" s="42" t="s">
        <v>1133</v>
      </c>
      <c r="AK11" s="42" t="s">
        <v>1119</v>
      </c>
      <c r="AL11" s="216">
        <v>248405870</v>
      </c>
      <c r="AM11" s="216">
        <v>0</v>
      </c>
      <c r="AN11" s="216">
        <v>0</v>
      </c>
      <c r="AO11" s="216">
        <v>248405870</v>
      </c>
      <c r="AP11" s="216">
        <v>156084340</v>
      </c>
      <c r="AQ11" s="216">
        <v>92321530</v>
      </c>
      <c r="AR11" s="42" t="s">
        <v>1168</v>
      </c>
      <c r="AS11" s="42" t="s">
        <v>1104</v>
      </c>
      <c r="AT11" s="42" t="s">
        <v>1169</v>
      </c>
      <c r="AU11" s="42" t="s">
        <v>1104</v>
      </c>
      <c r="AV11" s="215">
        <v>44927</v>
      </c>
      <c r="AW11" s="42" t="str">
        <f>+VLOOKUP(R11,'[1]base de datos'!A$2:C$63,3,0)</f>
        <v>Subsecretaría de Coordinacion Operativa</v>
      </c>
      <c r="AX11" s="42" t="s">
        <v>906</v>
      </c>
    </row>
    <row r="12" spans="1:50">
      <c r="A12" s="42" t="s">
        <v>1103</v>
      </c>
      <c r="B12" s="42" t="s">
        <v>1104</v>
      </c>
      <c r="C12" s="215">
        <v>44927</v>
      </c>
      <c r="D12" s="215">
        <v>45291</v>
      </c>
      <c r="E12" s="42" t="s">
        <v>1105</v>
      </c>
      <c r="F12" s="215">
        <v>44927</v>
      </c>
      <c r="G12" s="42" t="s">
        <v>1170</v>
      </c>
      <c r="H12" s="42" t="s">
        <v>1171</v>
      </c>
      <c r="I12" s="42" t="s">
        <v>926</v>
      </c>
      <c r="J12" s="215">
        <v>44865</v>
      </c>
      <c r="K12" s="215">
        <v>44926</v>
      </c>
      <c r="L12" s="42" t="s">
        <v>1172</v>
      </c>
      <c r="M12" s="42" t="s">
        <v>1109</v>
      </c>
      <c r="N12" s="42" t="s">
        <v>1110</v>
      </c>
      <c r="O12" s="42" t="s">
        <v>927</v>
      </c>
      <c r="P12" s="42" t="s">
        <v>928</v>
      </c>
      <c r="Q12" s="42" t="s">
        <v>929</v>
      </c>
      <c r="R12" s="42" t="s">
        <v>906</v>
      </c>
      <c r="S12" s="42" t="s">
        <v>781</v>
      </c>
      <c r="T12" s="42" t="s">
        <v>57</v>
      </c>
      <c r="U12" s="42" t="s">
        <v>58</v>
      </c>
      <c r="V12" s="42" t="s">
        <v>890</v>
      </c>
      <c r="W12" s="42" t="s">
        <v>891</v>
      </c>
      <c r="X12" s="42" t="s">
        <v>907</v>
      </c>
      <c r="Y12" s="42" t="s">
        <v>1111</v>
      </c>
      <c r="Z12" s="42" t="s">
        <v>700</v>
      </c>
      <c r="AA12" s="42" t="s">
        <v>1109</v>
      </c>
      <c r="AB12" s="42" t="s">
        <v>88</v>
      </c>
      <c r="AC12" s="42" t="s">
        <v>1173</v>
      </c>
      <c r="AD12" s="42" t="s">
        <v>89</v>
      </c>
      <c r="AE12" s="42" t="s">
        <v>1174</v>
      </c>
      <c r="AF12" s="42" t="s">
        <v>930</v>
      </c>
      <c r="AG12" s="42" t="s">
        <v>1115</v>
      </c>
      <c r="AH12" s="42" t="s">
        <v>1116</v>
      </c>
      <c r="AI12" s="42" t="s">
        <v>1132</v>
      </c>
      <c r="AJ12" s="42" t="s">
        <v>1133</v>
      </c>
      <c r="AK12" s="42" t="s">
        <v>1119</v>
      </c>
      <c r="AL12" s="216">
        <v>959442512</v>
      </c>
      <c r="AM12" s="216">
        <v>0</v>
      </c>
      <c r="AN12" s="216">
        <v>0</v>
      </c>
      <c r="AO12" s="216">
        <v>959442512</v>
      </c>
      <c r="AP12" s="216">
        <v>545692240</v>
      </c>
      <c r="AQ12" s="216">
        <v>413750272</v>
      </c>
      <c r="AR12" s="42" t="s">
        <v>1175</v>
      </c>
      <c r="AS12" s="42" t="s">
        <v>1104</v>
      </c>
      <c r="AT12" s="42" t="s">
        <v>1176</v>
      </c>
      <c r="AU12" s="42" t="s">
        <v>1104</v>
      </c>
      <c r="AV12" s="215">
        <v>44927</v>
      </c>
      <c r="AW12" s="42" t="str">
        <f>+VLOOKUP(R12,'[1]base de datos'!A$2:C$63,3,0)</f>
        <v>Subsecretaría de Coordinacion Operativa</v>
      </c>
      <c r="AX12" s="42" t="s">
        <v>906</v>
      </c>
    </row>
    <row r="13" spans="1:50">
      <c r="A13" s="42" t="s">
        <v>1103</v>
      </c>
      <c r="B13" s="42" t="s">
        <v>1104</v>
      </c>
      <c r="C13" s="215">
        <v>44927</v>
      </c>
      <c r="D13" s="215">
        <v>45291</v>
      </c>
      <c r="E13" s="42" t="s">
        <v>1105</v>
      </c>
      <c r="F13" s="215">
        <v>44927</v>
      </c>
      <c r="G13" s="42" t="s">
        <v>1127</v>
      </c>
      <c r="H13" s="42" t="s">
        <v>1128</v>
      </c>
      <c r="I13" s="42" t="s">
        <v>931</v>
      </c>
      <c r="J13" s="215">
        <v>44868</v>
      </c>
      <c r="K13" s="215">
        <v>44926</v>
      </c>
      <c r="L13" s="42" t="s">
        <v>1177</v>
      </c>
      <c r="M13" s="42" t="s">
        <v>1109</v>
      </c>
      <c r="N13" s="42" t="s">
        <v>1110</v>
      </c>
      <c r="O13" s="42" t="s">
        <v>932</v>
      </c>
      <c r="P13" s="42" t="s">
        <v>933</v>
      </c>
      <c r="Q13" s="42" t="s">
        <v>934</v>
      </c>
      <c r="R13" s="42" t="s">
        <v>889</v>
      </c>
      <c r="S13" s="42" t="s">
        <v>471</v>
      </c>
      <c r="T13" s="42" t="s">
        <v>734</v>
      </c>
      <c r="U13" s="42" t="s">
        <v>735</v>
      </c>
      <c r="V13" s="42" t="s">
        <v>890</v>
      </c>
      <c r="W13" s="42" t="s">
        <v>891</v>
      </c>
      <c r="X13" s="42" t="s">
        <v>898</v>
      </c>
      <c r="Y13" s="42" t="s">
        <v>1111</v>
      </c>
      <c r="Z13" s="42" t="s">
        <v>700</v>
      </c>
      <c r="AA13" s="42" t="s">
        <v>1137</v>
      </c>
      <c r="AB13" s="42" t="s">
        <v>184</v>
      </c>
      <c r="AC13" s="42" t="s">
        <v>1178</v>
      </c>
      <c r="AD13" s="42" t="s">
        <v>89</v>
      </c>
      <c r="AE13" s="42" t="s">
        <v>1179</v>
      </c>
      <c r="AF13" s="42" t="s">
        <v>935</v>
      </c>
      <c r="AG13" s="42" t="s">
        <v>1115</v>
      </c>
      <c r="AH13" s="42" t="s">
        <v>1116</v>
      </c>
      <c r="AI13" s="42" t="s">
        <v>1132</v>
      </c>
      <c r="AJ13" s="42" t="s">
        <v>1133</v>
      </c>
      <c r="AK13" s="42" t="s">
        <v>1119</v>
      </c>
      <c r="AL13" s="216">
        <v>211101484</v>
      </c>
      <c r="AM13" s="216">
        <v>0</v>
      </c>
      <c r="AN13" s="216">
        <v>0</v>
      </c>
      <c r="AO13" s="216">
        <v>211101484</v>
      </c>
      <c r="AP13" s="216">
        <v>195244979</v>
      </c>
      <c r="AQ13" s="216">
        <v>15856505</v>
      </c>
      <c r="AR13" s="42" t="s">
        <v>1180</v>
      </c>
      <c r="AS13" s="42" t="s">
        <v>1104</v>
      </c>
      <c r="AT13" s="42" t="s">
        <v>1181</v>
      </c>
      <c r="AU13" s="42" t="s">
        <v>1104</v>
      </c>
      <c r="AV13" s="215">
        <v>44927</v>
      </c>
      <c r="AW13" s="42" t="str">
        <f>+VLOOKUP(R13,'[1]base de datos'!A$2:C$63,3,0)</f>
        <v>Subsecretaría de Coordinacion Operativa</v>
      </c>
      <c r="AX13" s="42" t="s">
        <v>889</v>
      </c>
    </row>
    <row r="14" spans="1:50">
      <c r="A14" s="42" t="s">
        <v>1103</v>
      </c>
      <c r="B14" s="42" t="s">
        <v>1104</v>
      </c>
      <c r="C14" s="215">
        <v>44927</v>
      </c>
      <c r="D14" s="215">
        <v>45291</v>
      </c>
      <c r="E14" s="42" t="s">
        <v>1105</v>
      </c>
      <c r="F14" s="215">
        <v>44927</v>
      </c>
      <c r="G14" s="42" t="s">
        <v>1127</v>
      </c>
      <c r="H14" s="42" t="s">
        <v>1128</v>
      </c>
      <c r="I14" s="42" t="s">
        <v>936</v>
      </c>
      <c r="J14" s="215">
        <v>44911</v>
      </c>
      <c r="K14" s="215">
        <v>44926</v>
      </c>
      <c r="L14" s="42" t="s">
        <v>1182</v>
      </c>
      <c r="M14" s="42" t="s">
        <v>1109</v>
      </c>
      <c r="N14" s="42" t="s">
        <v>1110</v>
      </c>
      <c r="O14" s="42" t="s">
        <v>937</v>
      </c>
      <c r="P14" s="42" t="s">
        <v>938</v>
      </c>
      <c r="Q14" s="42" t="s">
        <v>939</v>
      </c>
      <c r="R14" s="42" t="s">
        <v>889</v>
      </c>
      <c r="S14" s="42" t="s">
        <v>471</v>
      </c>
      <c r="T14" s="42" t="s">
        <v>734</v>
      </c>
      <c r="U14" s="42" t="s">
        <v>735</v>
      </c>
      <c r="V14" s="42" t="s">
        <v>890</v>
      </c>
      <c r="W14" s="42" t="s">
        <v>891</v>
      </c>
      <c r="X14" s="42" t="s">
        <v>892</v>
      </c>
      <c r="Y14" s="42" t="s">
        <v>1111</v>
      </c>
      <c r="Z14" s="42" t="s">
        <v>700</v>
      </c>
      <c r="AA14" s="42" t="s">
        <v>1112</v>
      </c>
      <c r="AB14" s="42" t="s">
        <v>63</v>
      </c>
      <c r="AC14" s="42" t="s">
        <v>1183</v>
      </c>
      <c r="AD14" s="42" t="s">
        <v>64</v>
      </c>
      <c r="AE14" s="42" t="s">
        <v>1184</v>
      </c>
      <c r="AF14" s="42" t="s">
        <v>940</v>
      </c>
      <c r="AG14" s="42" t="s">
        <v>1115</v>
      </c>
      <c r="AH14" s="42" t="s">
        <v>1116</v>
      </c>
      <c r="AI14" s="42" t="s">
        <v>1132</v>
      </c>
      <c r="AJ14" s="42" t="s">
        <v>1133</v>
      </c>
      <c r="AK14" s="42" t="s">
        <v>1119</v>
      </c>
      <c r="AL14" s="216">
        <v>1555859401</v>
      </c>
      <c r="AM14" s="216">
        <v>0</v>
      </c>
      <c r="AN14" s="216">
        <v>0</v>
      </c>
      <c r="AO14" s="216">
        <v>1555859401</v>
      </c>
      <c r="AP14" s="216">
        <v>639885657</v>
      </c>
      <c r="AQ14" s="216">
        <v>915973744</v>
      </c>
      <c r="AR14" s="42" t="s">
        <v>1185</v>
      </c>
      <c r="AS14" s="42" t="s">
        <v>1104</v>
      </c>
      <c r="AT14" s="42" t="s">
        <v>1186</v>
      </c>
      <c r="AU14" s="42" t="s">
        <v>1104</v>
      </c>
      <c r="AV14" s="215">
        <v>44927</v>
      </c>
      <c r="AW14" s="42" t="str">
        <f>+VLOOKUP(R14,'[1]base de datos'!A$2:C$63,3,0)</f>
        <v>Subsecretaría de Coordinacion Operativa</v>
      </c>
      <c r="AX14" s="42" t="s">
        <v>889</v>
      </c>
    </row>
    <row r="15" spans="1:50">
      <c r="A15" s="42" t="s">
        <v>1103</v>
      </c>
      <c r="B15" s="42" t="s">
        <v>1104</v>
      </c>
      <c r="C15" s="215">
        <v>44927</v>
      </c>
      <c r="D15" s="215">
        <v>45291</v>
      </c>
      <c r="E15" s="42" t="s">
        <v>1105</v>
      </c>
      <c r="F15" s="215">
        <v>44927</v>
      </c>
      <c r="G15" s="42" t="s">
        <v>1170</v>
      </c>
      <c r="H15" s="42" t="s">
        <v>1171</v>
      </c>
      <c r="I15" s="42" t="s">
        <v>941</v>
      </c>
      <c r="J15" s="215">
        <v>44911</v>
      </c>
      <c r="K15" s="215">
        <v>44926</v>
      </c>
      <c r="L15" s="42" t="s">
        <v>1182</v>
      </c>
      <c r="M15" s="42" t="s">
        <v>1109</v>
      </c>
      <c r="N15" s="42" t="s">
        <v>1110</v>
      </c>
      <c r="O15" s="42" t="s">
        <v>928</v>
      </c>
      <c r="P15" s="42" t="s">
        <v>942</v>
      </c>
      <c r="Q15" s="42" t="s">
        <v>943</v>
      </c>
      <c r="R15" s="42" t="s">
        <v>889</v>
      </c>
      <c r="S15" s="42" t="s">
        <v>471</v>
      </c>
      <c r="T15" s="42" t="s">
        <v>734</v>
      </c>
      <c r="U15" s="42" t="s">
        <v>735</v>
      </c>
      <c r="V15" s="42" t="s">
        <v>890</v>
      </c>
      <c r="W15" s="42" t="s">
        <v>891</v>
      </c>
      <c r="X15" s="42" t="s">
        <v>892</v>
      </c>
      <c r="Y15" s="42" t="s">
        <v>1111</v>
      </c>
      <c r="Z15" s="42" t="s">
        <v>700</v>
      </c>
      <c r="AA15" s="42" t="s">
        <v>1130</v>
      </c>
      <c r="AB15" s="42" t="s">
        <v>165</v>
      </c>
      <c r="AC15" s="42" t="s">
        <v>1187</v>
      </c>
      <c r="AD15" s="42" t="s">
        <v>89</v>
      </c>
      <c r="AE15" s="42" t="s">
        <v>1188</v>
      </c>
      <c r="AF15" s="42" t="s">
        <v>944</v>
      </c>
      <c r="AG15" s="42" t="s">
        <v>1115</v>
      </c>
      <c r="AH15" s="42" t="s">
        <v>1116</v>
      </c>
      <c r="AI15" s="42" t="s">
        <v>1132</v>
      </c>
      <c r="AJ15" s="42" t="s">
        <v>1133</v>
      </c>
      <c r="AK15" s="42" t="s">
        <v>1119</v>
      </c>
      <c r="AL15" s="216">
        <v>7090842027</v>
      </c>
      <c r="AM15" s="216">
        <v>0</v>
      </c>
      <c r="AN15" s="216">
        <v>0</v>
      </c>
      <c r="AO15" s="216">
        <v>7090842027</v>
      </c>
      <c r="AP15" s="216">
        <v>1649373197</v>
      </c>
      <c r="AQ15" s="216">
        <v>5441468830</v>
      </c>
      <c r="AR15" s="42" t="s">
        <v>1189</v>
      </c>
      <c r="AS15" s="42" t="s">
        <v>1104</v>
      </c>
      <c r="AT15" s="42" t="s">
        <v>1190</v>
      </c>
      <c r="AU15" s="42" t="s">
        <v>1104</v>
      </c>
      <c r="AV15" s="215">
        <v>44927</v>
      </c>
      <c r="AW15" s="42" t="str">
        <f>+VLOOKUP(R15,'[1]base de datos'!A$2:C$63,3,0)</f>
        <v>Subsecretaría de Coordinacion Operativa</v>
      </c>
      <c r="AX15" s="42" t="s">
        <v>889</v>
      </c>
    </row>
    <row r="16" spans="1:50">
      <c r="A16" s="42" t="s">
        <v>1103</v>
      </c>
      <c r="B16" s="42" t="s">
        <v>1104</v>
      </c>
      <c r="C16" s="215">
        <v>44927</v>
      </c>
      <c r="D16" s="215">
        <v>45291</v>
      </c>
      <c r="E16" s="42" t="s">
        <v>1105</v>
      </c>
      <c r="F16" s="215">
        <v>44927</v>
      </c>
      <c r="G16" s="42" t="s">
        <v>1170</v>
      </c>
      <c r="H16" s="42" t="s">
        <v>1171</v>
      </c>
      <c r="I16" s="42" t="s">
        <v>945</v>
      </c>
      <c r="J16" s="215">
        <v>44915</v>
      </c>
      <c r="K16" s="215">
        <v>44926</v>
      </c>
      <c r="L16" s="42" t="s">
        <v>1191</v>
      </c>
      <c r="M16" s="42" t="s">
        <v>1109</v>
      </c>
      <c r="N16" s="42" t="s">
        <v>1110</v>
      </c>
      <c r="O16" s="42" t="s">
        <v>928</v>
      </c>
      <c r="P16" s="42" t="s">
        <v>946</v>
      </c>
      <c r="Q16" s="42" t="s">
        <v>947</v>
      </c>
      <c r="R16" s="42" t="s">
        <v>889</v>
      </c>
      <c r="S16" s="42" t="s">
        <v>471</v>
      </c>
      <c r="T16" s="42" t="s">
        <v>734</v>
      </c>
      <c r="U16" s="42" t="s">
        <v>735</v>
      </c>
      <c r="V16" s="42" t="s">
        <v>890</v>
      </c>
      <c r="W16" s="42" t="s">
        <v>891</v>
      </c>
      <c r="X16" s="42" t="s">
        <v>892</v>
      </c>
      <c r="Y16" s="42" t="s">
        <v>1111</v>
      </c>
      <c r="Z16" s="42" t="s">
        <v>700</v>
      </c>
      <c r="AA16" s="42" t="s">
        <v>1130</v>
      </c>
      <c r="AB16" s="42" t="s">
        <v>165</v>
      </c>
      <c r="AC16" s="42" t="s">
        <v>1192</v>
      </c>
      <c r="AD16" s="42" t="s">
        <v>89</v>
      </c>
      <c r="AE16" s="42" t="s">
        <v>1193</v>
      </c>
      <c r="AF16" s="42" t="s">
        <v>948</v>
      </c>
      <c r="AG16" s="42" t="s">
        <v>1115</v>
      </c>
      <c r="AH16" s="42" t="s">
        <v>1116</v>
      </c>
      <c r="AI16" s="42" t="s">
        <v>1132</v>
      </c>
      <c r="AJ16" s="42" t="s">
        <v>1133</v>
      </c>
      <c r="AK16" s="42" t="s">
        <v>1119</v>
      </c>
      <c r="AL16" s="216">
        <v>5943738199</v>
      </c>
      <c r="AM16" s="216">
        <v>0</v>
      </c>
      <c r="AN16" s="216">
        <v>0</v>
      </c>
      <c r="AO16" s="216">
        <v>5943738199</v>
      </c>
      <c r="AP16" s="216">
        <v>3709532040</v>
      </c>
      <c r="AQ16" s="216">
        <v>2234206159</v>
      </c>
      <c r="AR16" s="42" t="s">
        <v>1194</v>
      </c>
      <c r="AS16" s="42" t="s">
        <v>1104</v>
      </c>
      <c r="AT16" s="42" t="s">
        <v>1190</v>
      </c>
      <c r="AU16" s="42" t="s">
        <v>1104</v>
      </c>
      <c r="AV16" s="215">
        <v>44927</v>
      </c>
      <c r="AW16" s="42" t="str">
        <f>+VLOOKUP(R16,'[1]base de datos'!A$2:C$63,3,0)</f>
        <v>Subsecretaría de Coordinacion Operativa</v>
      </c>
      <c r="AX16" s="42" t="s">
        <v>889</v>
      </c>
    </row>
    <row r="17" spans="1:50">
      <c r="A17" s="42" t="s">
        <v>1103</v>
      </c>
      <c r="B17" s="42" t="s">
        <v>1104</v>
      </c>
      <c r="C17" s="215">
        <v>44927</v>
      </c>
      <c r="D17" s="215">
        <v>45291</v>
      </c>
      <c r="E17" s="42" t="s">
        <v>1105</v>
      </c>
      <c r="F17" s="215">
        <v>44927</v>
      </c>
      <c r="G17" s="42" t="s">
        <v>1127</v>
      </c>
      <c r="H17" s="42" t="s">
        <v>1128</v>
      </c>
      <c r="I17" s="42" t="s">
        <v>803</v>
      </c>
      <c r="J17" s="215">
        <v>44916</v>
      </c>
      <c r="K17" s="215">
        <v>44926</v>
      </c>
      <c r="L17" s="42" t="s">
        <v>1112</v>
      </c>
      <c r="M17" s="42" t="s">
        <v>1109</v>
      </c>
      <c r="N17" s="42" t="s">
        <v>1110</v>
      </c>
      <c r="O17" s="42" t="s">
        <v>949</v>
      </c>
      <c r="P17" s="42" t="s">
        <v>950</v>
      </c>
      <c r="Q17" s="42" t="s">
        <v>951</v>
      </c>
      <c r="R17" s="42" t="s">
        <v>889</v>
      </c>
      <c r="S17" s="42" t="s">
        <v>471</v>
      </c>
      <c r="T17" s="42" t="s">
        <v>734</v>
      </c>
      <c r="U17" s="42" t="s">
        <v>735</v>
      </c>
      <c r="V17" s="42" t="s">
        <v>952</v>
      </c>
      <c r="W17" s="42" t="s">
        <v>953</v>
      </c>
      <c r="X17" s="42" t="s">
        <v>892</v>
      </c>
      <c r="Y17" s="42" t="s">
        <v>1111</v>
      </c>
      <c r="Z17" s="42" t="s">
        <v>700</v>
      </c>
      <c r="AA17" s="42" t="s">
        <v>1137</v>
      </c>
      <c r="AB17" s="42" t="s">
        <v>184</v>
      </c>
      <c r="AC17" s="42" t="s">
        <v>1195</v>
      </c>
      <c r="AD17" s="42" t="s">
        <v>89</v>
      </c>
      <c r="AE17" s="42" t="s">
        <v>805</v>
      </c>
      <c r="AF17" s="42" t="s">
        <v>806</v>
      </c>
      <c r="AG17" s="42" t="s">
        <v>1115</v>
      </c>
      <c r="AH17" s="42" t="s">
        <v>1116</v>
      </c>
      <c r="AI17" s="42" t="s">
        <v>1132</v>
      </c>
      <c r="AJ17" s="42" t="s">
        <v>1133</v>
      </c>
      <c r="AK17" s="42" t="s">
        <v>1119</v>
      </c>
      <c r="AL17" s="216">
        <v>65618980</v>
      </c>
      <c r="AM17" s="216">
        <v>0</v>
      </c>
      <c r="AN17" s="216">
        <v>0</v>
      </c>
      <c r="AO17" s="216">
        <v>65618980</v>
      </c>
      <c r="AP17" s="216">
        <v>0</v>
      </c>
      <c r="AQ17" s="216">
        <v>65618980</v>
      </c>
      <c r="AR17" s="42" t="s">
        <v>1196</v>
      </c>
      <c r="AS17" s="42" t="s">
        <v>1104</v>
      </c>
      <c r="AT17" s="42" t="s">
        <v>1197</v>
      </c>
      <c r="AU17" s="42" t="s">
        <v>1104</v>
      </c>
      <c r="AV17" s="215">
        <v>44927</v>
      </c>
      <c r="AW17" s="42" t="str">
        <f>+VLOOKUP(R17,'[1]base de datos'!A$2:C$63,3,0)</f>
        <v>Subsecretaría de Coordinacion Operativa</v>
      </c>
      <c r="AX17" s="42" t="s">
        <v>889</v>
      </c>
    </row>
    <row r="18" spans="1:50">
      <c r="A18" s="42" t="s">
        <v>1103</v>
      </c>
      <c r="B18" s="42" t="s">
        <v>1104</v>
      </c>
      <c r="C18" s="215">
        <v>44927</v>
      </c>
      <c r="D18" s="215">
        <v>45291</v>
      </c>
      <c r="E18" s="42" t="s">
        <v>1105</v>
      </c>
      <c r="F18" s="215">
        <v>44927</v>
      </c>
      <c r="G18" s="42" t="s">
        <v>1150</v>
      </c>
      <c r="H18" s="42" t="s">
        <v>1151</v>
      </c>
      <c r="I18" s="42" t="s">
        <v>954</v>
      </c>
      <c r="J18" s="215">
        <v>44917</v>
      </c>
      <c r="K18" s="215">
        <v>44926</v>
      </c>
      <c r="L18" s="42" t="s">
        <v>1198</v>
      </c>
      <c r="M18" s="42" t="s">
        <v>1109</v>
      </c>
      <c r="N18" s="42" t="s">
        <v>1110</v>
      </c>
      <c r="O18" s="42" t="s">
        <v>955</v>
      </c>
      <c r="P18" s="42" t="s">
        <v>956</v>
      </c>
      <c r="Q18" s="42" t="s">
        <v>957</v>
      </c>
      <c r="R18" s="42" t="s">
        <v>906</v>
      </c>
      <c r="S18" s="42" t="s">
        <v>781</v>
      </c>
      <c r="T18" s="42" t="s">
        <v>57</v>
      </c>
      <c r="U18" s="42" t="s">
        <v>58</v>
      </c>
      <c r="V18" s="42" t="s">
        <v>958</v>
      </c>
      <c r="W18" s="42" t="s">
        <v>959</v>
      </c>
      <c r="X18" s="42" t="s">
        <v>960</v>
      </c>
      <c r="Y18" s="42" t="s">
        <v>1111</v>
      </c>
      <c r="Z18" s="42" t="s">
        <v>700</v>
      </c>
      <c r="AA18" s="42" t="s">
        <v>1137</v>
      </c>
      <c r="AB18" s="42" t="s">
        <v>184</v>
      </c>
      <c r="AC18" s="42" t="s">
        <v>1199</v>
      </c>
      <c r="AD18" s="42" t="s">
        <v>89</v>
      </c>
      <c r="AE18" s="42" t="s">
        <v>794</v>
      </c>
      <c r="AF18" s="42" t="s">
        <v>795</v>
      </c>
      <c r="AG18" s="42" t="s">
        <v>1115</v>
      </c>
      <c r="AH18" s="42" t="s">
        <v>1116</v>
      </c>
      <c r="AI18" s="42" t="s">
        <v>1132</v>
      </c>
      <c r="AJ18" s="42" t="s">
        <v>1133</v>
      </c>
      <c r="AK18" s="42" t="s">
        <v>1119</v>
      </c>
      <c r="AL18" s="216">
        <v>376469709</v>
      </c>
      <c r="AM18" s="216">
        <v>0</v>
      </c>
      <c r="AN18" s="216">
        <v>0</v>
      </c>
      <c r="AO18" s="216">
        <v>376469709</v>
      </c>
      <c r="AP18" s="216">
        <v>338822737</v>
      </c>
      <c r="AQ18" s="216">
        <v>37646972</v>
      </c>
      <c r="AR18" s="42" t="s">
        <v>1200</v>
      </c>
      <c r="AS18" s="42" t="s">
        <v>1104</v>
      </c>
      <c r="AT18" s="42" t="s">
        <v>1201</v>
      </c>
      <c r="AU18" s="42" t="s">
        <v>1104</v>
      </c>
      <c r="AV18" s="215">
        <v>44927</v>
      </c>
      <c r="AW18" s="42" t="str">
        <f>+VLOOKUP(R18,'[1]base de datos'!A$2:C$63,3,0)</f>
        <v>Subsecretaría de Coordinacion Operativa</v>
      </c>
      <c r="AX18" s="42" t="s">
        <v>906</v>
      </c>
    </row>
    <row r="19" spans="1:50">
      <c r="A19" s="42" t="s">
        <v>1103</v>
      </c>
      <c r="B19" s="42" t="s">
        <v>1104</v>
      </c>
      <c r="C19" s="215">
        <v>44927</v>
      </c>
      <c r="D19" s="215">
        <v>45291</v>
      </c>
      <c r="E19" s="42" t="s">
        <v>1105</v>
      </c>
      <c r="F19" s="215">
        <v>44927</v>
      </c>
      <c r="G19" s="42" t="s">
        <v>1127</v>
      </c>
      <c r="H19" s="42" t="s">
        <v>1128</v>
      </c>
      <c r="I19" s="42" t="s">
        <v>961</v>
      </c>
      <c r="J19" s="215">
        <v>44922</v>
      </c>
      <c r="K19" s="215">
        <v>44926</v>
      </c>
      <c r="L19" s="42" t="s">
        <v>1202</v>
      </c>
      <c r="M19" s="42" t="s">
        <v>1109</v>
      </c>
      <c r="N19" s="42" t="s">
        <v>1110</v>
      </c>
      <c r="O19" s="42" t="s">
        <v>505</v>
      </c>
      <c r="P19" s="42" t="s">
        <v>962</v>
      </c>
      <c r="Q19" s="42" t="s">
        <v>963</v>
      </c>
      <c r="R19" s="42" t="s">
        <v>889</v>
      </c>
      <c r="S19" s="42" t="s">
        <v>471</v>
      </c>
      <c r="T19" s="42" t="s">
        <v>734</v>
      </c>
      <c r="U19" s="42" t="s">
        <v>735</v>
      </c>
      <c r="V19" s="42" t="s">
        <v>890</v>
      </c>
      <c r="W19" s="42" t="s">
        <v>891</v>
      </c>
      <c r="X19" s="42" t="s">
        <v>892</v>
      </c>
      <c r="Y19" s="42" t="s">
        <v>1111</v>
      </c>
      <c r="Z19" s="42" t="s">
        <v>700</v>
      </c>
      <c r="AA19" s="42" t="s">
        <v>1137</v>
      </c>
      <c r="AB19" s="42" t="s">
        <v>184</v>
      </c>
      <c r="AC19" s="42" t="s">
        <v>1203</v>
      </c>
      <c r="AD19" s="42" t="s">
        <v>89</v>
      </c>
      <c r="AE19" s="42" t="s">
        <v>1204</v>
      </c>
      <c r="AF19" s="42" t="s">
        <v>964</v>
      </c>
      <c r="AG19" s="42" t="s">
        <v>1115</v>
      </c>
      <c r="AH19" s="42" t="s">
        <v>1116</v>
      </c>
      <c r="AI19" s="42" t="s">
        <v>1205</v>
      </c>
      <c r="AJ19" s="42" t="s">
        <v>1206</v>
      </c>
      <c r="AK19" s="42" t="s">
        <v>1119</v>
      </c>
      <c r="AL19" s="216">
        <v>469630721</v>
      </c>
      <c r="AM19" s="216">
        <v>0</v>
      </c>
      <c r="AN19" s="216">
        <v>0</v>
      </c>
      <c r="AO19" s="216">
        <v>469630721</v>
      </c>
      <c r="AP19" s="216">
        <v>448769364</v>
      </c>
      <c r="AQ19" s="216">
        <v>20861357</v>
      </c>
      <c r="AR19" s="42" t="s">
        <v>1207</v>
      </c>
      <c r="AS19" s="42" t="s">
        <v>1104</v>
      </c>
      <c r="AT19" s="42" t="s">
        <v>1208</v>
      </c>
      <c r="AU19" s="42" t="s">
        <v>1104</v>
      </c>
      <c r="AV19" s="215">
        <v>44927</v>
      </c>
      <c r="AW19" s="42" t="str">
        <f>+VLOOKUP(R19,'[1]base de datos'!A$2:C$63,3,0)</f>
        <v>Subsecretaría de Coordinacion Operativa</v>
      </c>
      <c r="AX19" s="42" t="s">
        <v>889</v>
      </c>
    </row>
    <row r="20" spans="1:50">
      <c r="A20" s="42" t="s">
        <v>1103</v>
      </c>
      <c r="B20" s="42" t="s">
        <v>1104</v>
      </c>
      <c r="C20" s="215">
        <v>44927</v>
      </c>
      <c r="D20" s="215">
        <v>45291</v>
      </c>
      <c r="E20" s="42" t="s">
        <v>1105</v>
      </c>
      <c r="F20" s="215">
        <v>44927</v>
      </c>
      <c r="G20" s="42" t="s">
        <v>1170</v>
      </c>
      <c r="H20" s="42" t="s">
        <v>1171</v>
      </c>
      <c r="I20" s="42" t="s">
        <v>838</v>
      </c>
      <c r="J20" s="215">
        <v>44924</v>
      </c>
      <c r="K20" s="215">
        <v>44926</v>
      </c>
      <c r="L20" s="42" t="s">
        <v>1156</v>
      </c>
      <c r="M20" s="42" t="s">
        <v>1109</v>
      </c>
      <c r="N20" s="42" t="s">
        <v>1110</v>
      </c>
      <c r="O20" s="42" t="s">
        <v>965</v>
      </c>
      <c r="P20" s="42" t="s">
        <v>966</v>
      </c>
      <c r="Q20" s="42" t="s">
        <v>967</v>
      </c>
      <c r="R20" s="42" t="s">
        <v>889</v>
      </c>
      <c r="S20" s="42" t="s">
        <v>471</v>
      </c>
      <c r="T20" s="42" t="s">
        <v>734</v>
      </c>
      <c r="U20" s="42" t="s">
        <v>735</v>
      </c>
      <c r="V20" s="42" t="s">
        <v>890</v>
      </c>
      <c r="W20" s="42" t="s">
        <v>891</v>
      </c>
      <c r="X20" s="42" t="s">
        <v>892</v>
      </c>
      <c r="Y20" s="42" t="s">
        <v>1111</v>
      </c>
      <c r="Z20" s="42" t="s">
        <v>700</v>
      </c>
      <c r="AA20" s="42" t="s">
        <v>1130</v>
      </c>
      <c r="AB20" s="42" t="s">
        <v>165</v>
      </c>
      <c r="AC20" s="42" t="s">
        <v>1209</v>
      </c>
      <c r="AD20" s="42" t="s">
        <v>89</v>
      </c>
      <c r="AE20" s="42" t="s">
        <v>841</v>
      </c>
      <c r="AF20" s="42" t="s">
        <v>842</v>
      </c>
      <c r="AG20" s="42" t="s">
        <v>1115</v>
      </c>
      <c r="AH20" s="42" t="s">
        <v>1116</v>
      </c>
      <c r="AI20" s="42" t="s">
        <v>1205</v>
      </c>
      <c r="AJ20" s="42" t="s">
        <v>1206</v>
      </c>
      <c r="AK20" s="42" t="s">
        <v>1119</v>
      </c>
      <c r="AL20" s="216">
        <v>681596305</v>
      </c>
      <c r="AM20" s="216">
        <v>0</v>
      </c>
      <c r="AN20" s="216">
        <v>0</v>
      </c>
      <c r="AO20" s="216">
        <v>681596305</v>
      </c>
      <c r="AP20" s="216">
        <v>0</v>
      </c>
      <c r="AQ20" s="216">
        <v>681596305</v>
      </c>
      <c r="AR20" s="42" t="s">
        <v>1210</v>
      </c>
      <c r="AS20" s="42" t="s">
        <v>1104</v>
      </c>
      <c r="AT20" s="42" t="s">
        <v>1211</v>
      </c>
      <c r="AU20" s="42" t="s">
        <v>1104</v>
      </c>
      <c r="AV20" s="215">
        <v>44927</v>
      </c>
      <c r="AW20" s="42" t="str">
        <f>+VLOOKUP(R20,'[1]base de datos'!A$2:C$63,3,0)</f>
        <v>Subsecretaría de Coordinacion Operativa</v>
      </c>
      <c r="AX20" s="42" t="s">
        <v>889</v>
      </c>
    </row>
    <row r="21" spans="1:50">
      <c r="A21" s="42" t="s">
        <v>1103</v>
      </c>
      <c r="B21" s="42" t="s">
        <v>1104</v>
      </c>
      <c r="C21" s="215">
        <v>44927</v>
      </c>
      <c r="D21" s="215">
        <v>45291</v>
      </c>
      <c r="E21" s="42" t="s">
        <v>1105</v>
      </c>
      <c r="F21" s="215">
        <v>44927</v>
      </c>
      <c r="G21" s="42" t="s">
        <v>1127</v>
      </c>
      <c r="H21" s="42" t="s">
        <v>1128</v>
      </c>
      <c r="I21" s="42" t="s">
        <v>803</v>
      </c>
      <c r="J21" s="215">
        <v>44925</v>
      </c>
      <c r="K21" s="215">
        <v>44926</v>
      </c>
      <c r="L21" s="42" t="s">
        <v>1104</v>
      </c>
      <c r="M21" s="42" t="s">
        <v>1109</v>
      </c>
      <c r="N21" s="42" t="s">
        <v>1110</v>
      </c>
      <c r="O21" s="42" t="s">
        <v>968</v>
      </c>
      <c r="P21" s="42" t="s">
        <v>969</v>
      </c>
      <c r="Q21" s="42" t="s">
        <v>970</v>
      </c>
      <c r="R21" s="42" t="s">
        <v>889</v>
      </c>
      <c r="S21" s="42" t="s">
        <v>471</v>
      </c>
      <c r="T21" s="42" t="s">
        <v>734</v>
      </c>
      <c r="U21" s="42" t="s">
        <v>735</v>
      </c>
      <c r="V21" s="42" t="s">
        <v>890</v>
      </c>
      <c r="W21" s="42" t="s">
        <v>891</v>
      </c>
      <c r="X21" s="42" t="s">
        <v>892</v>
      </c>
      <c r="Y21" s="42" t="s">
        <v>1111</v>
      </c>
      <c r="Z21" s="42" t="s">
        <v>700</v>
      </c>
      <c r="AA21" s="42" t="s">
        <v>1137</v>
      </c>
      <c r="AB21" s="42" t="s">
        <v>184</v>
      </c>
      <c r="AC21" s="42" t="s">
        <v>1195</v>
      </c>
      <c r="AD21" s="42" t="s">
        <v>89</v>
      </c>
      <c r="AE21" s="42" t="s">
        <v>805</v>
      </c>
      <c r="AF21" s="42" t="s">
        <v>806</v>
      </c>
      <c r="AG21" s="42" t="s">
        <v>1115</v>
      </c>
      <c r="AH21" s="42" t="s">
        <v>1116</v>
      </c>
      <c r="AI21" s="42" t="s">
        <v>1205</v>
      </c>
      <c r="AJ21" s="42" t="s">
        <v>1206</v>
      </c>
      <c r="AK21" s="42" t="s">
        <v>1119</v>
      </c>
      <c r="AL21" s="216">
        <v>131237960</v>
      </c>
      <c r="AM21" s="216">
        <v>0</v>
      </c>
      <c r="AN21" s="216">
        <v>0</v>
      </c>
      <c r="AO21" s="216">
        <v>131237960</v>
      </c>
      <c r="AP21" s="216">
        <v>0</v>
      </c>
      <c r="AQ21" s="216">
        <v>131237960</v>
      </c>
      <c r="AR21" s="42" t="s">
        <v>1212</v>
      </c>
      <c r="AS21" s="42" t="s">
        <v>1104</v>
      </c>
      <c r="AT21" s="42" t="s">
        <v>1213</v>
      </c>
      <c r="AU21" s="42" t="s">
        <v>1104</v>
      </c>
      <c r="AV21" s="215">
        <v>44927</v>
      </c>
      <c r="AW21" s="42" t="str">
        <f>+VLOOKUP(R21,'[1]base de datos'!A$2:C$63,3,0)</f>
        <v>Subsecretaría de Coordinacion Operativa</v>
      </c>
      <c r="AX21" s="42" t="s">
        <v>889</v>
      </c>
    </row>
    <row r="22" spans="1:50">
      <c r="A22" s="42" t="s">
        <v>1103</v>
      </c>
      <c r="B22" s="42" t="s">
        <v>1104</v>
      </c>
      <c r="C22" s="215">
        <v>44927</v>
      </c>
      <c r="D22" s="215">
        <v>45291</v>
      </c>
      <c r="E22" s="42" t="s">
        <v>1105</v>
      </c>
      <c r="F22" s="215">
        <v>44927</v>
      </c>
      <c r="G22" s="42" t="s">
        <v>1170</v>
      </c>
      <c r="H22" s="42" t="s">
        <v>1171</v>
      </c>
      <c r="I22" s="42" t="s">
        <v>971</v>
      </c>
      <c r="J22" s="215">
        <v>44804</v>
      </c>
      <c r="K22" s="215">
        <v>44926</v>
      </c>
      <c r="L22" s="42" t="s">
        <v>1214</v>
      </c>
      <c r="M22" s="42" t="s">
        <v>1109</v>
      </c>
      <c r="N22" s="42" t="s">
        <v>1110</v>
      </c>
      <c r="O22" s="42" t="s">
        <v>972</v>
      </c>
      <c r="P22" s="42" t="s">
        <v>973</v>
      </c>
      <c r="Q22" s="42" t="s">
        <v>974</v>
      </c>
      <c r="R22" s="42" t="s">
        <v>975</v>
      </c>
      <c r="S22" s="42" t="s">
        <v>828</v>
      </c>
      <c r="T22" s="42" t="s">
        <v>721</v>
      </c>
      <c r="U22" s="42" t="s">
        <v>722</v>
      </c>
      <c r="V22" s="42" t="s">
        <v>890</v>
      </c>
      <c r="W22" s="42" t="s">
        <v>891</v>
      </c>
      <c r="X22" s="42" t="s">
        <v>976</v>
      </c>
      <c r="Y22" s="42" t="s">
        <v>1111</v>
      </c>
      <c r="Z22" s="42" t="s">
        <v>700</v>
      </c>
      <c r="AA22" s="42" t="s">
        <v>1130</v>
      </c>
      <c r="AB22" s="42" t="s">
        <v>165</v>
      </c>
      <c r="AC22" s="42" t="s">
        <v>1215</v>
      </c>
      <c r="AD22" s="42" t="s">
        <v>89</v>
      </c>
      <c r="AE22" s="42" t="s">
        <v>1216</v>
      </c>
      <c r="AF22" s="42" t="s">
        <v>977</v>
      </c>
      <c r="AG22" s="42" t="s">
        <v>1115</v>
      </c>
      <c r="AH22" s="42" t="s">
        <v>1116</v>
      </c>
      <c r="AI22" s="42" t="s">
        <v>1132</v>
      </c>
      <c r="AJ22" s="42" t="s">
        <v>1133</v>
      </c>
      <c r="AK22" s="42" t="s">
        <v>1119</v>
      </c>
      <c r="AL22" s="216">
        <v>194192240</v>
      </c>
      <c r="AM22" s="216">
        <v>0</v>
      </c>
      <c r="AN22" s="216">
        <v>0</v>
      </c>
      <c r="AO22" s="216">
        <v>194192240</v>
      </c>
      <c r="AP22" s="216">
        <v>194192236</v>
      </c>
      <c r="AQ22" s="216">
        <v>4</v>
      </c>
      <c r="AR22" s="42" t="s">
        <v>1217</v>
      </c>
      <c r="AS22" s="42" t="s">
        <v>1104</v>
      </c>
      <c r="AT22" s="42" t="s">
        <v>1218</v>
      </c>
      <c r="AU22" s="42" t="s">
        <v>1104</v>
      </c>
      <c r="AV22" s="215">
        <v>44927</v>
      </c>
      <c r="AW22" s="42" t="str">
        <f>+VLOOKUP(R22,'[1]base de datos'!A$2:C$63,3,0)</f>
        <v>Subsecretaría de Coordinacion Operativa</v>
      </c>
      <c r="AX22" s="42" t="s">
        <v>975</v>
      </c>
    </row>
    <row r="23" spans="1:50">
      <c r="A23" s="42" t="s">
        <v>1103</v>
      </c>
      <c r="B23" s="42" t="s">
        <v>1104</v>
      </c>
      <c r="C23" s="215">
        <v>44927</v>
      </c>
      <c r="D23" s="215">
        <v>45291</v>
      </c>
      <c r="E23" s="42" t="s">
        <v>1105</v>
      </c>
      <c r="F23" s="215">
        <v>44927</v>
      </c>
      <c r="G23" s="42" t="s">
        <v>1127</v>
      </c>
      <c r="H23" s="42" t="s">
        <v>1128</v>
      </c>
      <c r="I23" s="42" t="s">
        <v>978</v>
      </c>
      <c r="J23" s="215">
        <v>44834</v>
      </c>
      <c r="K23" s="215">
        <v>44926</v>
      </c>
      <c r="L23" s="42" t="s">
        <v>1219</v>
      </c>
      <c r="M23" s="42" t="s">
        <v>1109</v>
      </c>
      <c r="N23" s="42" t="s">
        <v>1110</v>
      </c>
      <c r="O23" s="42" t="s">
        <v>199</v>
      </c>
      <c r="P23" s="42" t="s">
        <v>598</v>
      </c>
      <c r="Q23" s="42" t="s">
        <v>979</v>
      </c>
      <c r="R23" s="42" t="s">
        <v>975</v>
      </c>
      <c r="S23" s="42" t="s">
        <v>828</v>
      </c>
      <c r="T23" s="42" t="s">
        <v>721</v>
      </c>
      <c r="U23" s="42" t="s">
        <v>722</v>
      </c>
      <c r="V23" s="42" t="s">
        <v>890</v>
      </c>
      <c r="W23" s="42" t="s">
        <v>891</v>
      </c>
      <c r="X23" s="42" t="s">
        <v>976</v>
      </c>
      <c r="Y23" s="42" t="s">
        <v>1111</v>
      </c>
      <c r="Z23" s="42" t="s">
        <v>700</v>
      </c>
      <c r="AA23" s="42" t="s">
        <v>1137</v>
      </c>
      <c r="AB23" s="42" t="s">
        <v>184</v>
      </c>
      <c r="AC23" s="42" t="s">
        <v>1220</v>
      </c>
      <c r="AD23" s="42" t="s">
        <v>89</v>
      </c>
      <c r="AE23" s="42" t="s">
        <v>1221</v>
      </c>
      <c r="AF23" s="42" t="s">
        <v>980</v>
      </c>
      <c r="AG23" s="42" t="s">
        <v>1115</v>
      </c>
      <c r="AH23" s="42" t="s">
        <v>1116</v>
      </c>
      <c r="AI23" s="42" t="s">
        <v>1132</v>
      </c>
      <c r="AJ23" s="42" t="s">
        <v>1133</v>
      </c>
      <c r="AK23" s="42" t="s">
        <v>1119</v>
      </c>
      <c r="AL23" s="216">
        <v>376729509</v>
      </c>
      <c r="AM23" s="216">
        <v>0</v>
      </c>
      <c r="AN23" s="216">
        <v>0</v>
      </c>
      <c r="AO23" s="216">
        <v>376729509</v>
      </c>
      <c r="AP23" s="216">
        <v>39109891</v>
      </c>
      <c r="AQ23" s="216">
        <v>337619618</v>
      </c>
      <c r="AR23" s="42" t="s">
        <v>1222</v>
      </c>
      <c r="AS23" s="42" t="s">
        <v>1104</v>
      </c>
      <c r="AT23" s="42" t="s">
        <v>1223</v>
      </c>
      <c r="AU23" s="42" t="s">
        <v>1104</v>
      </c>
      <c r="AV23" s="215">
        <v>44927</v>
      </c>
      <c r="AW23" s="42" t="str">
        <f>+VLOOKUP(R23,'[1]base de datos'!A$2:C$63,3,0)</f>
        <v>Subsecretaría de Coordinacion Operativa</v>
      </c>
      <c r="AX23" s="42" t="s">
        <v>975</v>
      </c>
    </row>
    <row r="24" spans="1:50">
      <c r="A24" s="42" t="s">
        <v>1103</v>
      </c>
      <c r="B24" s="42" t="s">
        <v>1104</v>
      </c>
      <c r="C24" s="215">
        <v>44927</v>
      </c>
      <c r="D24" s="215">
        <v>45291</v>
      </c>
      <c r="E24" s="42" t="s">
        <v>1105</v>
      </c>
      <c r="F24" s="215">
        <v>44927</v>
      </c>
      <c r="G24" s="42" t="s">
        <v>1170</v>
      </c>
      <c r="H24" s="42" t="s">
        <v>1171</v>
      </c>
      <c r="I24" s="42" t="s">
        <v>981</v>
      </c>
      <c r="J24" s="215">
        <v>44841</v>
      </c>
      <c r="K24" s="215">
        <v>44926</v>
      </c>
      <c r="L24" s="42" t="s">
        <v>1224</v>
      </c>
      <c r="M24" s="42" t="s">
        <v>1109</v>
      </c>
      <c r="N24" s="42" t="s">
        <v>1110</v>
      </c>
      <c r="O24" s="42" t="s">
        <v>982</v>
      </c>
      <c r="P24" s="42" t="s">
        <v>983</v>
      </c>
      <c r="Q24" s="42" t="s">
        <v>984</v>
      </c>
      <c r="R24" s="42" t="s">
        <v>975</v>
      </c>
      <c r="S24" s="42" t="s">
        <v>828</v>
      </c>
      <c r="T24" s="42" t="s">
        <v>721</v>
      </c>
      <c r="U24" s="42" t="s">
        <v>722</v>
      </c>
      <c r="V24" s="42" t="s">
        <v>958</v>
      </c>
      <c r="W24" s="42" t="s">
        <v>959</v>
      </c>
      <c r="X24" s="42" t="s">
        <v>985</v>
      </c>
      <c r="Y24" s="42" t="s">
        <v>1111</v>
      </c>
      <c r="Z24" s="42" t="s">
        <v>700</v>
      </c>
      <c r="AA24" s="42" t="s">
        <v>1130</v>
      </c>
      <c r="AB24" s="42" t="s">
        <v>165</v>
      </c>
      <c r="AC24" s="42" t="s">
        <v>1225</v>
      </c>
      <c r="AD24" s="42" t="s">
        <v>89</v>
      </c>
      <c r="AE24" s="42" t="s">
        <v>1226</v>
      </c>
      <c r="AF24" s="42" t="s">
        <v>986</v>
      </c>
      <c r="AG24" s="42" t="s">
        <v>1115</v>
      </c>
      <c r="AH24" s="42" t="s">
        <v>1116</v>
      </c>
      <c r="AI24" s="42" t="s">
        <v>1132</v>
      </c>
      <c r="AJ24" s="42" t="s">
        <v>1133</v>
      </c>
      <c r="AK24" s="42" t="s">
        <v>1119</v>
      </c>
      <c r="AL24" s="216">
        <v>278770299</v>
      </c>
      <c r="AM24" s="216">
        <v>0</v>
      </c>
      <c r="AN24" s="216">
        <v>0</v>
      </c>
      <c r="AO24" s="216">
        <v>278770299</v>
      </c>
      <c r="AP24" s="216">
        <v>0</v>
      </c>
      <c r="AQ24" s="216">
        <v>278770299</v>
      </c>
      <c r="AR24" s="42" t="s">
        <v>1227</v>
      </c>
      <c r="AS24" s="42" t="s">
        <v>1104</v>
      </c>
      <c r="AT24" s="42" t="s">
        <v>1228</v>
      </c>
      <c r="AU24" s="42" t="s">
        <v>1104</v>
      </c>
      <c r="AV24" s="215">
        <v>44927</v>
      </c>
      <c r="AW24" s="42" t="str">
        <f>+VLOOKUP(R24,'[1]base de datos'!A$2:C$63,3,0)</f>
        <v>Subsecretaría de Coordinacion Operativa</v>
      </c>
      <c r="AX24" s="42" t="s">
        <v>975</v>
      </c>
    </row>
    <row r="25" spans="1:50">
      <c r="A25" s="42" t="s">
        <v>1103</v>
      </c>
      <c r="B25" s="42" t="s">
        <v>1104</v>
      </c>
      <c r="C25" s="215">
        <v>44927</v>
      </c>
      <c r="D25" s="215">
        <v>45291</v>
      </c>
      <c r="E25" s="42" t="s">
        <v>1105</v>
      </c>
      <c r="F25" s="215">
        <v>44927</v>
      </c>
      <c r="G25" s="42" t="s">
        <v>1127</v>
      </c>
      <c r="H25" s="42" t="s">
        <v>1128</v>
      </c>
      <c r="I25" s="42" t="s">
        <v>987</v>
      </c>
      <c r="J25" s="215">
        <v>44909</v>
      </c>
      <c r="K25" s="215">
        <v>44926</v>
      </c>
      <c r="L25" s="42" t="s">
        <v>1229</v>
      </c>
      <c r="M25" s="42" t="s">
        <v>1109</v>
      </c>
      <c r="N25" s="42" t="s">
        <v>1110</v>
      </c>
      <c r="O25" s="42" t="s">
        <v>988</v>
      </c>
      <c r="P25" s="42" t="s">
        <v>989</v>
      </c>
      <c r="Q25" s="42" t="s">
        <v>990</v>
      </c>
      <c r="R25" s="42" t="s">
        <v>975</v>
      </c>
      <c r="S25" s="42" t="s">
        <v>828</v>
      </c>
      <c r="T25" s="42" t="s">
        <v>57</v>
      </c>
      <c r="U25" s="42" t="s">
        <v>58</v>
      </c>
      <c r="V25" s="42" t="s">
        <v>890</v>
      </c>
      <c r="W25" s="42" t="s">
        <v>891</v>
      </c>
      <c r="X25" s="42" t="s">
        <v>976</v>
      </c>
      <c r="Y25" s="42" t="s">
        <v>1111</v>
      </c>
      <c r="Z25" s="42" t="s">
        <v>700</v>
      </c>
      <c r="AA25" s="42" t="s">
        <v>1137</v>
      </c>
      <c r="AB25" s="42" t="s">
        <v>184</v>
      </c>
      <c r="AC25" s="42" t="s">
        <v>1230</v>
      </c>
      <c r="AD25" s="42" t="s">
        <v>89</v>
      </c>
      <c r="AE25" s="42" t="s">
        <v>1231</v>
      </c>
      <c r="AF25" s="42" t="s">
        <v>991</v>
      </c>
      <c r="AG25" s="42" t="s">
        <v>1115</v>
      </c>
      <c r="AH25" s="42" t="s">
        <v>1116</v>
      </c>
      <c r="AI25" s="42" t="s">
        <v>1132</v>
      </c>
      <c r="AJ25" s="42" t="s">
        <v>1133</v>
      </c>
      <c r="AK25" s="42" t="s">
        <v>1119</v>
      </c>
      <c r="AL25" s="216">
        <v>500000000</v>
      </c>
      <c r="AM25" s="216">
        <v>0</v>
      </c>
      <c r="AN25" s="216">
        <v>0</v>
      </c>
      <c r="AO25" s="216">
        <v>500000000</v>
      </c>
      <c r="AP25" s="216">
        <v>220726667</v>
      </c>
      <c r="AQ25" s="216">
        <v>279273333</v>
      </c>
      <c r="AR25" s="42" t="s">
        <v>1232</v>
      </c>
      <c r="AS25" s="42" t="s">
        <v>1104</v>
      </c>
      <c r="AT25" s="42" t="s">
        <v>1233</v>
      </c>
      <c r="AU25" s="42" t="s">
        <v>1104</v>
      </c>
      <c r="AV25" s="215">
        <v>44927</v>
      </c>
      <c r="AW25" s="42" t="str">
        <f>+VLOOKUP(R25,'[1]base de datos'!A$2:C$63,3,0)</f>
        <v>Subsecretaría de Coordinacion Operativa</v>
      </c>
      <c r="AX25" s="42" t="s">
        <v>975</v>
      </c>
    </row>
    <row r="26" spans="1:50">
      <c r="A26" s="42" t="s">
        <v>1103</v>
      </c>
      <c r="B26" s="42" t="s">
        <v>1104</v>
      </c>
      <c r="C26" s="215">
        <v>44927</v>
      </c>
      <c r="D26" s="215">
        <v>45291</v>
      </c>
      <c r="E26" s="42" t="s">
        <v>1105</v>
      </c>
      <c r="F26" s="215">
        <v>44927</v>
      </c>
      <c r="G26" s="42" t="s">
        <v>1150</v>
      </c>
      <c r="H26" s="42" t="s">
        <v>1151</v>
      </c>
      <c r="I26" s="42" t="s">
        <v>992</v>
      </c>
      <c r="J26" s="215">
        <v>44921</v>
      </c>
      <c r="K26" s="215">
        <v>44926</v>
      </c>
      <c r="L26" s="42" t="s">
        <v>1234</v>
      </c>
      <c r="M26" s="42" t="s">
        <v>1109</v>
      </c>
      <c r="N26" s="42" t="s">
        <v>1110</v>
      </c>
      <c r="O26" s="42" t="s">
        <v>993</v>
      </c>
      <c r="P26" s="42" t="s">
        <v>994</v>
      </c>
      <c r="Q26" s="42" t="s">
        <v>995</v>
      </c>
      <c r="R26" s="42" t="s">
        <v>975</v>
      </c>
      <c r="S26" s="42" t="s">
        <v>828</v>
      </c>
      <c r="T26" s="42" t="s">
        <v>57</v>
      </c>
      <c r="U26" s="42" t="s">
        <v>58</v>
      </c>
      <c r="V26" s="42" t="s">
        <v>958</v>
      </c>
      <c r="W26" s="42" t="s">
        <v>959</v>
      </c>
      <c r="X26" s="42" t="s">
        <v>985</v>
      </c>
      <c r="Y26" s="42" t="s">
        <v>1111</v>
      </c>
      <c r="Z26" s="42" t="s">
        <v>700</v>
      </c>
      <c r="AA26" s="42" t="s">
        <v>1137</v>
      </c>
      <c r="AB26" s="42" t="s">
        <v>184</v>
      </c>
      <c r="AC26" s="42" t="s">
        <v>1235</v>
      </c>
      <c r="AD26" s="42" t="s">
        <v>89</v>
      </c>
      <c r="AE26" s="42" t="s">
        <v>1236</v>
      </c>
      <c r="AF26" s="42" t="s">
        <v>996</v>
      </c>
      <c r="AG26" s="42" t="s">
        <v>1115</v>
      </c>
      <c r="AH26" s="42" t="s">
        <v>1116</v>
      </c>
      <c r="AI26" s="42" t="s">
        <v>1205</v>
      </c>
      <c r="AJ26" s="42" t="s">
        <v>1206</v>
      </c>
      <c r="AK26" s="42" t="s">
        <v>1119</v>
      </c>
      <c r="AL26" s="216">
        <v>850000000</v>
      </c>
      <c r="AM26" s="216">
        <v>48571429</v>
      </c>
      <c r="AN26" s="216">
        <v>0</v>
      </c>
      <c r="AO26" s="216">
        <v>801428571</v>
      </c>
      <c r="AP26" s="216">
        <v>722500000</v>
      </c>
      <c r="AQ26" s="216">
        <v>78928571</v>
      </c>
      <c r="AR26" s="42" t="s">
        <v>1237</v>
      </c>
      <c r="AS26" s="42" t="s">
        <v>1104</v>
      </c>
      <c r="AT26" s="42" t="s">
        <v>1238</v>
      </c>
      <c r="AU26" s="42" t="s">
        <v>1104</v>
      </c>
      <c r="AV26" s="215">
        <v>44927</v>
      </c>
      <c r="AW26" s="42" t="str">
        <f>+VLOOKUP(R26,'[1]base de datos'!A$2:C$63,3,0)</f>
        <v>Subsecretaría de Coordinacion Operativa</v>
      </c>
      <c r="AX26" s="42" t="s">
        <v>975</v>
      </c>
    </row>
    <row r="27" spans="1:50">
      <c r="A27" s="42" t="s">
        <v>1103</v>
      </c>
      <c r="B27" s="42" t="s">
        <v>1104</v>
      </c>
      <c r="C27" s="215">
        <v>44927</v>
      </c>
      <c r="D27" s="215">
        <v>45291</v>
      </c>
      <c r="E27" s="42" t="s">
        <v>1105</v>
      </c>
      <c r="F27" s="215">
        <v>44927</v>
      </c>
      <c r="G27" s="42" t="s">
        <v>1170</v>
      </c>
      <c r="H27" s="42" t="s">
        <v>1171</v>
      </c>
      <c r="I27" s="42" t="s">
        <v>997</v>
      </c>
      <c r="J27" s="215">
        <v>44911</v>
      </c>
      <c r="K27" s="215">
        <v>44926</v>
      </c>
      <c r="L27" s="42" t="s">
        <v>1182</v>
      </c>
      <c r="M27" s="42" t="s">
        <v>1109</v>
      </c>
      <c r="N27" s="42" t="s">
        <v>1110</v>
      </c>
      <c r="O27" s="42" t="s">
        <v>998</v>
      </c>
      <c r="P27" s="42" t="s">
        <v>999</v>
      </c>
      <c r="Q27" s="42" t="s">
        <v>1000</v>
      </c>
      <c r="R27" s="42" t="s">
        <v>1001</v>
      </c>
      <c r="S27" s="42" t="s">
        <v>565</v>
      </c>
      <c r="T27" s="42" t="s">
        <v>57</v>
      </c>
      <c r="U27" s="42" t="s">
        <v>58</v>
      </c>
      <c r="V27" s="42" t="s">
        <v>876</v>
      </c>
      <c r="W27" s="42" t="s">
        <v>877</v>
      </c>
      <c r="X27" s="42" t="s">
        <v>1002</v>
      </c>
      <c r="Y27" s="42" t="s">
        <v>1111</v>
      </c>
      <c r="Z27" s="42" t="s">
        <v>879</v>
      </c>
      <c r="AA27" s="42" t="s">
        <v>1130</v>
      </c>
      <c r="AB27" s="42" t="s">
        <v>165</v>
      </c>
      <c r="AC27" s="42" t="s">
        <v>1239</v>
      </c>
      <c r="AD27" s="42" t="s">
        <v>89</v>
      </c>
      <c r="AE27" s="42" t="s">
        <v>1240</v>
      </c>
      <c r="AF27" s="42" t="s">
        <v>1003</v>
      </c>
      <c r="AG27" s="42" t="s">
        <v>1115</v>
      </c>
      <c r="AH27" s="42" t="s">
        <v>1116</v>
      </c>
      <c r="AI27" s="42" t="s">
        <v>1132</v>
      </c>
      <c r="AJ27" s="42" t="s">
        <v>1133</v>
      </c>
      <c r="AK27" s="42" t="s">
        <v>1119</v>
      </c>
      <c r="AL27" s="216">
        <v>1620000000</v>
      </c>
      <c r="AM27" s="216">
        <v>0</v>
      </c>
      <c r="AN27" s="216">
        <v>0</v>
      </c>
      <c r="AO27" s="216">
        <v>1620000000</v>
      </c>
      <c r="AP27" s="216">
        <v>1563574805</v>
      </c>
      <c r="AQ27" s="216">
        <v>56425195</v>
      </c>
      <c r="AR27" s="42" t="s">
        <v>1241</v>
      </c>
      <c r="AS27" s="42" t="s">
        <v>1104</v>
      </c>
      <c r="AT27" s="42" t="s">
        <v>1242</v>
      </c>
      <c r="AU27" s="42" t="s">
        <v>1104</v>
      </c>
      <c r="AV27" s="215">
        <v>44927</v>
      </c>
      <c r="AW27" s="42" t="str">
        <f>+VLOOKUP(R27,'[1]base de datos'!A$2:C$63,3,0)</f>
        <v>Subsecretaría de Coordinacion Operativa</v>
      </c>
      <c r="AX27" s="42" t="s">
        <v>1001</v>
      </c>
    </row>
    <row r="28" spans="1:50">
      <c r="A28" s="42" t="s">
        <v>1103</v>
      </c>
      <c r="B28" s="42" t="s">
        <v>1104</v>
      </c>
      <c r="C28" s="215">
        <v>44927</v>
      </c>
      <c r="D28" s="215">
        <v>45291</v>
      </c>
      <c r="E28" s="42" t="s">
        <v>1105</v>
      </c>
      <c r="F28" s="215">
        <v>44927</v>
      </c>
      <c r="G28" s="42" t="s">
        <v>1170</v>
      </c>
      <c r="H28" s="42" t="s">
        <v>1171</v>
      </c>
      <c r="I28" s="42" t="s">
        <v>1004</v>
      </c>
      <c r="J28" s="215">
        <v>44911</v>
      </c>
      <c r="K28" s="215">
        <v>44925</v>
      </c>
      <c r="L28" s="42" t="s">
        <v>1170</v>
      </c>
      <c r="M28" s="42" t="s">
        <v>1109</v>
      </c>
      <c r="N28" s="42" t="s">
        <v>1110</v>
      </c>
      <c r="O28" s="42" t="s">
        <v>1005</v>
      </c>
      <c r="P28" s="42" t="s">
        <v>1006</v>
      </c>
      <c r="Q28" s="42" t="s">
        <v>1007</v>
      </c>
      <c r="R28" s="42" t="s">
        <v>1001</v>
      </c>
      <c r="S28" s="42" t="s">
        <v>565</v>
      </c>
      <c r="T28" s="42" t="s">
        <v>57</v>
      </c>
      <c r="U28" s="42" t="s">
        <v>58</v>
      </c>
      <c r="V28" s="42" t="s">
        <v>876</v>
      </c>
      <c r="W28" s="42" t="s">
        <v>877</v>
      </c>
      <c r="X28" s="42" t="s">
        <v>1002</v>
      </c>
      <c r="Y28" s="42" t="s">
        <v>1111</v>
      </c>
      <c r="Z28" s="42" t="s">
        <v>879</v>
      </c>
      <c r="AA28" s="42" t="s">
        <v>1112</v>
      </c>
      <c r="AB28" s="42" t="s">
        <v>63</v>
      </c>
      <c r="AC28" s="42" t="s">
        <v>1243</v>
      </c>
      <c r="AD28" s="42" t="s">
        <v>89</v>
      </c>
      <c r="AE28" s="42" t="s">
        <v>1244</v>
      </c>
      <c r="AF28" s="42" t="s">
        <v>1008</v>
      </c>
      <c r="AG28" s="42" t="s">
        <v>1115</v>
      </c>
      <c r="AH28" s="42" t="s">
        <v>1116</v>
      </c>
      <c r="AI28" s="42" t="s">
        <v>1132</v>
      </c>
      <c r="AJ28" s="42" t="s">
        <v>1133</v>
      </c>
      <c r="AK28" s="42" t="s">
        <v>1119</v>
      </c>
      <c r="AL28" s="216">
        <v>1602000000</v>
      </c>
      <c r="AM28" s="216">
        <v>0</v>
      </c>
      <c r="AN28" s="216">
        <v>0</v>
      </c>
      <c r="AO28" s="216">
        <v>1602000000</v>
      </c>
      <c r="AP28" s="216">
        <v>1527789741</v>
      </c>
      <c r="AQ28" s="216">
        <v>74210259</v>
      </c>
      <c r="AR28" s="42" t="s">
        <v>1245</v>
      </c>
      <c r="AS28" s="42" t="s">
        <v>1104</v>
      </c>
      <c r="AT28" s="42" t="s">
        <v>1246</v>
      </c>
      <c r="AU28" s="42" t="s">
        <v>1104</v>
      </c>
      <c r="AV28" s="215">
        <v>44927</v>
      </c>
      <c r="AW28" s="42" t="str">
        <f>+VLOOKUP(R28,'[1]base de datos'!A$2:C$63,3,0)</f>
        <v>Subsecretaría de Coordinacion Operativa</v>
      </c>
      <c r="AX28" s="42" t="s">
        <v>1001</v>
      </c>
    </row>
    <row r="29" spans="1:50">
      <c r="A29" s="42" t="s">
        <v>1103</v>
      </c>
      <c r="B29" s="42" t="s">
        <v>1104</v>
      </c>
      <c r="C29" s="215">
        <v>44927</v>
      </c>
      <c r="D29" s="215">
        <v>45291</v>
      </c>
      <c r="E29" s="42" t="s">
        <v>1105</v>
      </c>
      <c r="F29" s="215">
        <v>44927</v>
      </c>
      <c r="G29" s="42" t="s">
        <v>1170</v>
      </c>
      <c r="H29" s="42" t="s">
        <v>1171</v>
      </c>
      <c r="I29" s="42" t="s">
        <v>1009</v>
      </c>
      <c r="J29" s="215">
        <v>44911</v>
      </c>
      <c r="K29" s="215">
        <v>44926</v>
      </c>
      <c r="L29" s="42" t="s">
        <v>1182</v>
      </c>
      <c r="M29" s="42" t="s">
        <v>1109</v>
      </c>
      <c r="N29" s="42" t="s">
        <v>1110</v>
      </c>
      <c r="O29" s="42" t="s">
        <v>994</v>
      </c>
      <c r="P29" s="42" t="s">
        <v>1010</v>
      </c>
      <c r="Q29" s="42" t="s">
        <v>1011</v>
      </c>
      <c r="R29" s="42" t="s">
        <v>1001</v>
      </c>
      <c r="S29" s="42" t="s">
        <v>565</v>
      </c>
      <c r="T29" s="42" t="s">
        <v>57</v>
      </c>
      <c r="U29" s="42" t="s">
        <v>58</v>
      </c>
      <c r="V29" s="42" t="s">
        <v>876</v>
      </c>
      <c r="W29" s="42" t="s">
        <v>877</v>
      </c>
      <c r="X29" s="42" t="s">
        <v>1002</v>
      </c>
      <c r="Y29" s="42" t="s">
        <v>1111</v>
      </c>
      <c r="Z29" s="42" t="s">
        <v>879</v>
      </c>
      <c r="AA29" s="42" t="s">
        <v>1130</v>
      </c>
      <c r="AB29" s="42" t="s">
        <v>165</v>
      </c>
      <c r="AC29" s="42" t="s">
        <v>1239</v>
      </c>
      <c r="AD29" s="42" t="s">
        <v>89</v>
      </c>
      <c r="AE29" s="42" t="s">
        <v>1240</v>
      </c>
      <c r="AF29" s="42" t="s">
        <v>1003</v>
      </c>
      <c r="AG29" s="42" t="s">
        <v>1115</v>
      </c>
      <c r="AH29" s="42" t="s">
        <v>1116</v>
      </c>
      <c r="AI29" s="42" t="s">
        <v>1132</v>
      </c>
      <c r="AJ29" s="42" t="s">
        <v>1133</v>
      </c>
      <c r="AK29" s="42" t="s">
        <v>1119</v>
      </c>
      <c r="AL29" s="216">
        <v>1602000000</v>
      </c>
      <c r="AM29" s="216">
        <v>0</v>
      </c>
      <c r="AN29" s="216">
        <v>0</v>
      </c>
      <c r="AO29" s="216">
        <v>1602000000</v>
      </c>
      <c r="AP29" s="216">
        <v>1559169228</v>
      </c>
      <c r="AQ29" s="216">
        <v>42830772</v>
      </c>
      <c r="AR29" s="42" t="s">
        <v>1247</v>
      </c>
      <c r="AS29" s="42" t="s">
        <v>1104</v>
      </c>
      <c r="AT29" s="42" t="s">
        <v>1248</v>
      </c>
      <c r="AU29" s="42" t="s">
        <v>1104</v>
      </c>
      <c r="AV29" s="215">
        <v>44927</v>
      </c>
      <c r="AW29" s="42" t="str">
        <f>+VLOOKUP(R29,'[1]base de datos'!A$2:C$63,3,0)</f>
        <v>Subsecretaría de Coordinacion Operativa</v>
      </c>
      <c r="AX29" s="42" t="s">
        <v>1001</v>
      </c>
    </row>
    <row r="30" spans="1:50">
      <c r="A30" s="42" t="s">
        <v>1103</v>
      </c>
      <c r="B30" s="42" t="s">
        <v>1104</v>
      </c>
      <c r="C30" s="215">
        <v>44927</v>
      </c>
      <c r="D30" s="215">
        <v>45291</v>
      </c>
      <c r="E30" s="42" t="s">
        <v>1105</v>
      </c>
      <c r="F30" s="215">
        <v>44927</v>
      </c>
      <c r="G30" s="42" t="s">
        <v>1249</v>
      </c>
      <c r="H30" s="42" t="s">
        <v>1250</v>
      </c>
      <c r="I30" s="42" t="s">
        <v>1012</v>
      </c>
      <c r="J30" s="215">
        <v>44922</v>
      </c>
      <c r="K30" s="215">
        <v>44926</v>
      </c>
      <c r="L30" s="42" t="s">
        <v>1202</v>
      </c>
      <c r="M30" s="42" t="s">
        <v>1109</v>
      </c>
      <c r="N30" s="42" t="s">
        <v>1110</v>
      </c>
      <c r="O30" s="42" t="s">
        <v>1013</v>
      </c>
      <c r="P30" s="42" t="s">
        <v>1014</v>
      </c>
      <c r="Q30" s="42" t="s">
        <v>1015</v>
      </c>
      <c r="R30" s="42" t="s">
        <v>1016</v>
      </c>
      <c r="S30" s="42" t="s">
        <v>333</v>
      </c>
      <c r="T30" s="42" t="s">
        <v>57</v>
      </c>
      <c r="U30" s="42" t="s">
        <v>58</v>
      </c>
      <c r="V30" s="42" t="s">
        <v>876</v>
      </c>
      <c r="W30" s="42" t="s">
        <v>877</v>
      </c>
      <c r="X30" s="42" t="s">
        <v>1017</v>
      </c>
      <c r="Y30" s="42" t="s">
        <v>1111</v>
      </c>
      <c r="Z30" s="42" t="s">
        <v>879</v>
      </c>
      <c r="AA30" s="42" t="s">
        <v>1251</v>
      </c>
      <c r="AB30" s="42" t="s">
        <v>102</v>
      </c>
      <c r="AC30" s="42" t="s">
        <v>1252</v>
      </c>
      <c r="AD30" s="42" t="s">
        <v>89</v>
      </c>
      <c r="AE30" s="42" t="s">
        <v>1253</v>
      </c>
      <c r="AF30" s="42" t="s">
        <v>1018</v>
      </c>
      <c r="AG30" s="42" t="s">
        <v>1115</v>
      </c>
      <c r="AH30" s="42" t="s">
        <v>1116</v>
      </c>
      <c r="AI30" s="42" t="s">
        <v>1254</v>
      </c>
      <c r="AJ30" s="42" t="s">
        <v>1255</v>
      </c>
      <c r="AK30" s="42" t="s">
        <v>1119</v>
      </c>
      <c r="AL30" s="216">
        <v>956139500</v>
      </c>
      <c r="AM30" s="216">
        <v>0</v>
      </c>
      <c r="AN30" s="216">
        <v>0</v>
      </c>
      <c r="AO30" s="216">
        <v>956139500</v>
      </c>
      <c r="AP30" s="216">
        <v>943350700</v>
      </c>
      <c r="AQ30" s="216">
        <v>12788800</v>
      </c>
      <c r="AR30" s="42" t="s">
        <v>1256</v>
      </c>
      <c r="AS30" s="42" t="s">
        <v>1104</v>
      </c>
      <c r="AT30" s="42" t="s">
        <v>1257</v>
      </c>
      <c r="AU30" s="42" t="s">
        <v>1104</v>
      </c>
      <c r="AV30" s="215">
        <v>44927</v>
      </c>
      <c r="AW30" s="42" t="str">
        <f>+VLOOKUP(R30,'[1]base de datos'!A$2:C$63,3,0)</f>
        <v>Subsecretaría de Gestión Financiera</v>
      </c>
      <c r="AX30" s="42" t="s">
        <v>1016</v>
      </c>
    </row>
    <row r="31" spans="1:50">
      <c r="A31" s="42" t="s">
        <v>1103</v>
      </c>
      <c r="B31" s="42" t="s">
        <v>1104</v>
      </c>
      <c r="C31" s="215">
        <v>44927</v>
      </c>
      <c r="D31" s="215">
        <v>45291</v>
      </c>
      <c r="E31" s="42" t="s">
        <v>1105</v>
      </c>
      <c r="F31" s="215">
        <v>44927</v>
      </c>
      <c r="G31" s="42" t="s">
        <v>1258</v>
      </c>
      <c r="H31" s="42" t="s">
        <v>1259</v>
      </c>
      <c r="I31" s="42" t="s">
        <v>1019</v>
      </c>
      <c r="J31" s="215">
        <v>44923</v>
      </c>
      <c r="K31" s="215">
        <v>44926</v>
      </c>
      <c r="L31" s="42" t="s">
        <v>1260</v>
      </c>
      <c r="M31" s="42" t="s">
        <v>1109</v>
      </c>
      <c r="N31" s="42" t="s">
        <v>1110</v>
      </c>
      <c r="O31" s="42" t="s">
        <v>1020</v>
      </c>
      <c r="P31" s="42" t="s">
        <v>1021</v>
      </c>
      <c r="Q31" s="42" t="s">
        <v>1022</v>
      </c>
      <c r="R31" s="42" t="s">
        <v>1016</v>
      </c>
      <c r="S31" s="42" t="s">
        <v>333</v>
      </c>
      <c r="T31" s="42" t="s">
        <v>57</v>
      </c>
      <c r="U31" s="42" t="s">
        <v>58</v>
      </c>
      <c r="V31" s="42" t="s">
        <v>876</v>
      </c>
      <c r="W31" s="42" t="s">
        <v>877</v>
      </c>
      <c r="X31" s="42" t="s">
        <v>1017</v>
      </c>
      <c r="Y31" s="42" t="s">
        <v>1111</v>
      </c>
      <c r="Z31" s="42" t="s">
        <v>879</v>
      </c>
      <c r="AA31" s="42" t="s">
        <v>1251</v>
      </c>
      <c r="AB31" s="42" t="s">
        <v>102</v>
      </c>
      <c r="AC31" s="42" t="s">
        <v>1261</v>
      </c>
      <c r="AD31" s="42" t="s">
        <v>1023</v>
      </c>
      <c r="AE31" s="42" t="s">
        <v>1262</v>
      </c>
      <c r="AF31" s="42" t="s">
        <v>1024</v>
      </c>
      <c r="AG31" s="42" t="s">
        <v>1115</v>
      </c>
      <c r="AH31" s="42" t="s">
        <v>1116</v>
      </c>
      <c r="AI31" s="42" t="s">
        <v>1254</v>
      </c>
      <c r="AJ31" s="42" t="s">
        <v>1255</v>
      </c>
      <c r="AK31" s="42" t="s">
        <v>1119</v>
      </c>
      <c r="AL31" s="216">
        <v>7688794444</v>
      </c>
      <c r="AM31" s="216">
        <v>0</v>
      </c>
      <c r="AN31" s="216">
        <v>0</v>
      </c>
      <c r="AO31" s="216">
        <v>7688794444</v>
      </c>
      <c r="AP31" s="216">
        <v>6126979872</v>
      </c>
      <c r="AQ31" s="216">
        <v>1561814572</v>
      </c>
      <c r="AR31" s="42" t="s">
        <v>1263</v>
      </c>
      <c r="AS31" s="42" t="s">
        <v>1104</v>
      </c>
      <c r="AT31" s="42" t="s">
        <v>1264</v>
      </c>
      <c r="AU31" s="42" t="s">
        <v>1104</v>
      </c>
      <c r="AV31" s="215">
        <v>44927</v>
      </c>
      <c r="AW31" s="42" t="str">
        <f>+VLOOKUP(R31,'[1]base de datos'!A$2:C$63,3,0)</f>
        <v>Subsecretaría de Gestión Financiera</v>
      </c>
      <c r="AX31" s="42" t="s">
        <v>1016</v>
      </c>
    </row>
    <row r="32" spans="1:50">
      <c r="A32" s="42" t="s">
        <v>1103</v>
      </c>
      <c r="B32" s="42" t="s">
        <v>1104</v>
      </c>
      <c r="C32" s="215">
        <v>44927</v>
      </c>
      <c r="D32" s="215">
        <v>45291</v>
      </c>
      <c r="E32" s="42" t="s">
        <v>1105</v>
      </c>
      <c r="F32" s="215">
        <v>44927</v>
      </c>
      <c r="G32" s="42" t="s">
        <v>1265</v>
      </c>
      <c r="H32" s="42" t="s">
        <v>1266</v>
      </c>
      <c r="I32" s="42" t="s">
        <v>1025</v>
      </c>
      <c r="J32" s="215">
        <v>44924</v>
      </c>
      <c r="K32" s="215">
        <v>44926</v>
      </c>
      <c r="L32" s="42" t="s">
        <v>1156</v>
      </c>
      <c r="M32" s="42" t="s">
        <v>1109</v>
      </c>
      <c r="N32" s="42" t="s">
        <v>1110</v>
      </c>
      <c r="O32" s="42" t="s">
        <v>1026</v>
      </c>
      <c r="P32" s="42" t="s">
        <v>1027</v>
      </c>
      <c r="Q32" s="42" t="s">
        <v>1028</v>
      </c>
      <c r="R32" s="42" t="s">
        <v>1016</v>
      </c>
      <c r="S32" s="42" t="s">
        <v>333</v>
      </c>
      <c r="T32" s="42" t="s">
        <v>57</v>
      </c>
      <c r="U32" s="42" t="s">
        <v>58</v>
      </c>
      <c r="V32" s="42" t="s">
        <v>876</v>
      </c>
      <c r="W32" s="42" t="s">
        <v>877</v>
      </c>
      <c r="X32" s="42" t="s">
        <v>1017</v>
      </c>
      <c r="Y32" s="42" t="s">
        <v>1111</v>
      </c>
      <c r="Z32" s="42" t="s">
        <v>879</v>
      </c>
      <c r="AA32" s="42" t="s">
        <v>1112</v>
      </c>
      <c r="AB32" s="42" t="s">
        <v>63</v>
      </c>
      <c r="AC32" s="42" t="s">
        <v>1267</v>
      </c>
      <c r="AD32" s="42" t="s">
        <v>64</v>
      </c>
      <c r="AE32" s="42" t="s">
        <v>1268</v>
      </c>
      <c r="AF32" s="42" t="s">
        <v>1029</v>
      </c>
      <c r="AG32" s="42" t="s">
        <v>1115</v>
      </c>
      <c r="AH32" s="42" t="s">
        <v>1116</v>
      </c>
      <c r="AI32" s="42" t="s">
        <v>1254</v>
      </c>
      <c r="AJ32" s="42" t="s">
        <v>1255</v>
      </c>
      <c r="AK32" s="42" t="s">
        <v>1119</v>
      </c>
      <c r="AL32" s="216">
        <v>14849567</v>
      </c>
      <c r="AM32" s="216">
        <v>0</v>
      </c>
      <c r="AN32" s="216">
        <v>0</v>
      </c>
      <c r="AO32" s="216">
        <v>14849567</v>
      </c>
      <c r="AP32" s="216">
        <v>14019467</v>
      </c>
      <c r="AQ32" s="216">
        <v>830100</v>
      </c>
      <c r="AR32" s="42" t="s">
        <v>1269</v>
      </c>
      <c r="AS32" s="42" t="s">
        <v>1104</v>
      </c>
      <c r="AT32" s="42" t="s">
        <v>1270</v>
      </c>
      <c r="AU32" s="42" t="s">
        <v>1104</v>
      </c>
      <c r="AV32" s="215">
        <v>44927</v>
      </c>
      <c r="AW32" s="42" t="str">
        <f>+VLOOKUP(R32,'[1]base de datos'!A$2:C$63,3,0)</f>
        <v>Subsecretaría de Gestión Financiera</v>
      </c>
      <c r="AX32" s="42" t="s">
        <v>1016</v>
      </c>
    </row>
    <row r="33" spans="1:50">
      <c r="A33" s="42" t="s">
        <v>1103</v>
      </c>
      <c r="B33" s="42" t="s">
        <v>1104</v>
      </c>
      <c r="C33" s="215">
        <v>44927</v>
      </c>
      <c r="D33" s="215">
        <v>45291</v>
      </c>
      <c r="E33" s="42" t="s">
        <v>1105</v>
      </c>
      <c r="F33" s="215">
        <v>44927</v>
      </c>
      <c r="G33" s="42" t="s">
        <v>1271</v>
      </c>
      <c r="H33" s="42" t="s">
        <v>1272</v>
      </c>
      <c r="I33" s="42" t="s">
        <v>1030</v>
      </c>
      <c r="J33" s="215">
        <v>44921</v>
      </c>
      <c r="K33" s="215">
        <v>44926</v>
      </c>
      <c r="L33" s="42" t="s">
        <v>1234</v>
      </c>
      <c r="M33" s="42" t="s">
        <v>1109</v>
      </c>
      <c r="N33" s="42" t="s">
        <v>1110</v>
      </c>
      <c r="O33" s="42" t="s">
        <v>1031</v>
      </c>
      <c r="P33" s="42" t="s">
        <v>1032</v>
      </c>
      <c r="Q33" s="42" t="s">
        <v>1033</v>
      </c>
      <c r="R33" s="42" t="s">
        <v>1034</v>
      </c>
      <c r="S33" s="42" t="s">
        <v>1035</v>
      </c>
      <c r="T33" s="42" t="s">
        <v>57</v>
      </c>
      <c r="U33" s="42" t="s">
        <v>58</v>
      </c>
      <c r="V33" s="42" t="s">
        <v>98</v>
      </c>
      <c r="W33" s="42" t="s">
        <v>99</v>
      </c>
      <c r="X33" s="42" t="s">
        <v>100</v>
      </c>
      <c r="Y33" s="42" t="s">
        <v>1111</v>
      </c>
      <c r="Z33" s="42" t="s">
        <v>670</v>
      </c>
      <c r="AA33" s="42" t="s">
        <v>1112</v>
      </c>
      <c r="AB33" s="42" t="s">
        <v>63</v>
      </c>
      <c r="AC33" s="42" t="s">
        <v>1273</v>
      </c>
      <c r="AD33" s="42" t="s">
        <v>89</v>
      </c>
      <c r="AE33" s="42" t="s">
        <v>1274</v>
      </c>
      <c r="AF33" s="42" t="s">
        <v>1036</v>
      </c>
      <c r="AG33" s="42" t="s">
        <v>1115</v>
      </c>
      <c r="AH33" s="42" t="s">
        <v>1116</v>
      </c>
      <c r="AI33" s="42" t="s">
        <v>1254</v>
      </c>
      <c r="AJ33" s="42" t="s">
        <v>1255</v>
      </c>
      <c r="AK33" s="42" t="s">
        <v>1119</v>
      </c>
      <c r="AL33" s="216">
        <v>16967111</v>
      </c>
      <c r="AM33" s="216">
        <v>0</v>
      </c>
      <c r="AN33" s="216">
        <v>0</v>
      </c>
      <c r="AO33" s="216">
        <v>16967111</v>
      </c>
      <c r="AP33" s="216">
        <v>16966967</v>
      </c>
      <c r="AQ33" s="216">
        <v>144</v>
      </c>
      <c r="AR33" s="42" t="s">
        <v>1275</v>
      </c>
      <c r="AS33" s="42" t="s">
        <v>1104</v>
      </c>
      <c r="AT33" s="42" t="s">
        <v>1276</v>
      </c>
      <c r="AU33" s="42" t="s">
        <v>1104</v>
      </c>
      <c r="AV33" s="215">
        <v>44927</v>
      </c>
      <c r="AW33" s="42" t="str">
        <f>+VLOOKUP(R33,'[1]base de datos'!A$2:C$63,3,0)</f>
        <v>Subsecretaría de Gestión Corporativa</v>
      </c>
      <c r="AX33" s="42" t="s">
        <v>1034</v>
      </c>
    </row>
    <row r="34" spans="1:50">
      <c r="A34" s="42" t="s">
        <v>1103</v>
      </c>
      <c r="B34" s="42" t="s">
        <v>1104</v>
      </c>
      <c r="C34" s="215">
        <v>44927</v>
      </c>
      <c r="D34" s="215">
        <v>45291</v>
      </c>
      <c r="E34" s="42" t="s">
        <v>1105</v>
      </c>
      <c r="F34" s="215">
        <v>44927</v>
      </c>
      <c r="G34" s="42" t="s">
        <v>1277</v>
      </c>
      <c r="H34" s="42" t="s">
        <v>1278</v>
      </c>
      <c r="I34" s="42" t="s">
        <v>1038</v>
      </c>
      <c r="J34" s="215">
        <v>44888</v>
      </c>
      <c r="K34" s="215">
        <v>44926</v>
      </c>
      <c r="L34" s="42" t="s">
        <v>1279</v>
      </c>
      <c r="M34" s="42" t="s">
        <v>1109</v>
      </c>
      <c r="N34" s="42" t="s">
        <v>1110</v>
      </c>
      <c r="O34" s="42" t="s">
        <v>983</v>
      </c>
      <c r="P34" s="42" t="s">
        <v>1039</v>
      </c>
      <c r="Q34" s="42" t="s">
        <v>1040</v>
      </c>
      <c r="R34" s="42" t="s">
        <v>1016</v>
      </c>
      <c r="S34" s="42" t="s">
        <v>333</v>
      </c>
      <c r="T34" s="42" t="s">
        <v>57</v>
      </c>
      <c r="U34" s="42" t="s">
        <v>58</v>
      </c>
      <c r="V34" s="42" t="s">
        <v>1041</v>
      </c>
      <c r="W34" s="42" t="s">
        <v>1042</v>
      </c>
      <c r="X34" s="42" t="s">
        <v>1017</v>
      </c>
      <c r="Y34" s="42" t="s">
        <v>1111</v>
      </c>
      <c r="Z34" s="42" t="s">
        <v>879</v>
      </c>
      <c r="AA34" s="42" t="s">
        <v>1109</v>
      </c>
      <c r="AB34" s="42" t="s">
        <v>88</v>
      </c>
      <c r="AC34" s="42" t="s">
        <v>1280</v>
      </c>
      <c r="AD34" s="42" t="s">
        <v>89</v>
      </c>
      <c r="AE34" s="42" t="s">
        <v>1281</v>
      </c>
      <c r="AF34" s="42" t="s">
        <v>1043</v>
      </c>
      <c r="AG34" s="42" t="s">
        <v>1115</v>
      </c>
      <c r="AH34" s="42" t="s">
        <v>1116</v>
      </c>
      <c r="AI34" s="42" t="s">
        <v>1254</v>
      </c>
      <c r="AJ34" s="42" t="s">
        <v>1255</v>
      </c>
      <c r="AK34" s="42" t="s">
        <v>1119</v>
      </c>
      <c r="AL34" s="216">
        <v>130000000</v>
      </c>
      <c r="AM34" s="216">
        <v>0</v>
      </c>
      <c r="AN34" s="216">
        <v>0</v>
      </c>
      <c r="AO34" s="216">
        <v>130000000</v>
      </c>
      <c r="AP34" s="216">
        <v>120812755</v>
      </c>
      <c r="AQ34" s="216">
        <v>9187245</v>
      </c>
      <c r="AR34" s="42" t="s">
        <v>1282</v>
      </c>
      <c r="AS34" s="42" t="s">
        <v>1104</v>
      </c>
      <c r="AT34" s="42" t="s">
        <v>1283</v>
      </c>
      <c r="AU34" s="42" t="s">
        <v>1104</v>
      </c>
      <c r="AV34" s="215">
        <v>44927</v>
      </c>
      <c r="AW34" s="42" t="str">
        <f>+VLOOKUP(R34,'[1]base de datos'!A$2:C$63,3,0)</f>
        <v>Subsecretaría de Gestión Financiera</v>
      </c>
      <c r="AX34" s="42" t="s">
        <v>1016</v>
      </c>
    </row>
    <row r="35" spans="1:50">
      <c r="A35" s="42" t="s">
        <v>1103</v>
      </c>
      <c r="B35" s="42" t="s">
        <v>1104</v>
      </c>
      <c r="C35" s="215">
        <v>44927</v>
      </c>
      <c r="D35" s="215">
        <v>45291</v>
      </c>
      <c r="E35" s="42" t="s">
        <v>1105</v>
      </c>
      <c r="F35" s="215">
        <v>44927</v>
      </c>
      <c r="G35" s="42" t="s">
        <v>1150</v>
      </c>
      <c r="H35" s="42" t="s">
        <v>1151</v>
      </c>
      <c r="I35" s="42" t="s">
        <v>913</v>
      </c>
      <c r="J35" s="215">
        <v>44790</v>
      </c>
      <c r="K35" s="215">
        <v>44926</v>
      </c>
      <c r="L35" s="42" t="s">
        <v>1145</v>
      </c>
      <c r="M35" s="42" t="s">
        <v>1109</v>
      </c>
      <c r="N35" s="42" t="s">
        <v>1110</v>
      </c>
      <c r="O35" s="42" t="s">
        <v>910</v>
      </c>
      <c r="P35" s="42" t="s">
        <v>914</v>
      </c>
      <c r="Q35" s="42" t="s">
        <v>911</v>
      </c>
      <c r="R35" s="42" t="s">
        <v>889</v>
      </c>
      <c r="S35" s="42" t="s">
        <v>471</v>
      </c>
      <c r="T35" s="42" t="s">
        <v>472</v>
      </c>
      <c r="U35" s="42" t="s">
        <v>473</v>
      </c>
      <c r="V35" s="42" t="s">
        <v>890</v>
      </c>
      <c r="W35" s="42" t="s">
        <v>891</v>
      </c>
      <c r="X35" s="42" t="s">
        <v>898</v>
      </c>
      <c r="Y35" s="42" t="s">
        <v>1111</v>
      </c>
      <c r="Z35" s="42" t="s">
        <v>700</v>
      </c>
      <c r="AA35" s="42" t="s">
        <v>1137</v>
      </c>
      <c r="AB35" s="42" t="s">
        <v>184</v>
      </c>
      <c r="AC35" s="42" t="s">
        <v>1157</v>
      </c>
      <c r="AD35" s="42" t="s">
        <v>89</v>
      </c>
      <c r="AE35" s="42" t="s">
        <v>1158</v>
      </c>
      <c r="AF35" s="42" t="s">
        <v>915</v>
      </c>
      <c r="AG35" s="42" t="s">
        <v>1115</v>
      </c>
      <c r="AH35" s="42" t="s">
        <v>1116</v>
      </c>
      <c r="AI35" s="42" t="s">
        <v>1132</v>
      </c>
      <c r="AJ35" s="42" t="s">
        <v>1133</v>
      </c>
      <c r="AK35" s="42" t="s">
        <v>1119</v>
      </c>
      <c r="AL35" s="216">
        <v>72688484</v>
      </c>
      <c r="AM35" s="216">
        <v>0</v>
      </c>
      <c r="AN35" s="216">
        <v>0</v>
      </c>
      <c r="AO35" s="216">
        <v>72688484</v>
      </c>
      <c r="AP35" s="216">
        <v>0</v>
      </c>
      <c r="AQ35" s="216">
        <v>72688484</v>
      </c>
      <c r="AR35" s="42" t="s">
        <v>1159</v>
      </c>
      <c r="AS35" s="42" t="s">
        <v>1156</v>
      </c>
      <c r="AT35" s="42" t="s">
        <v>1155</v>
      </c>
      <c r="AU35" s="42" t="s">
        <v>1156</v>
      </c>
      <c r="AV35" s="215">
        <v>44927</v>
      </c>
      <c r="AW35" s="42" t="str">
        <f>+VLOOKUP(R35,'[1]base de datos'!A$2:C$63,3,0)</f>
        <v>Subsecretaría de Coordinacion Operativa</v>
      </c>
      <c r="AX35" s="42" t="s">
        <v>889</v>
      </c>
    </row>
    <row r="36" spans="1:50">
      <c r="A36" s="42" t="s">
        <v>1103</v>
      </c>
      <c r="B36" s="42" t="s">
        <v>1104</v>
      </c>
      <c r="C36" s="215">
        <v>44927</v>
      </c>
      <c r="D36" s="215">
        <v>45291</v>
      </c>
      <c r="E36" s="42" t="s">
        <v>1105</v>
      </c>
      <c r="F36" s="215">
        <v>44927</v>
      </c>
      <c r="G36" s="42" t="s">
        <v>1170</v>
      </c>
      <c r="H36" s="42" t="s">
        <v>1171</v>
      </c>
      <c r="I36" s="42" t="s">
        <v>1044</v>
      </c>
      <c r="J36" s="215">
        <v>44810</v>
      </c>
      <c r="K36" s="215">
        <v>44926</v>
      </c>
      <c r="L36" s="42" t="s">
        <v>1284</v>
      </c>
      <c r="M36" s="42" t="s">
        <v>1109</v>
      </c>
      <c r="N36" s="42" t="s">
        <v>1110</v>
      </c>
      <c r="O36" s="42" t="s">
        <v>1045</v>
      </c>
      <c r="P36" s="42" t="s">
        <v>1046</v>
      </c>
      <c r="Q36" s="42" t="s">
        <v>1047</v>
      </c>
      <c r="R36" s="42" t="s">
        <v>906</v>
      </c>
      <c r="S36" s="42" t="s">
        <v>781</v>
      </c>
      <c r="T36" s="42" t="s">
        <v>734</v>
      </c>
      <c r="U36" s="42" t="s">
        <v>735</v>
      </c>
      <c r="V36" s="42" t="s">
        <v>890</v>
      </c>
      <c r="W36" s="42" t="s">
        <v>891</v>
      </c>
      <c r="X36" s="42" t="s">
        <v>907</v>
      </c>
      <c r="Y36" s="42" t="s">
        <v>1111</v>
      </c>
      <c r="Z36" s="42" t="s">
        <v>700</v>
      </c>
      <c r="AA36" s="42" t="s">
        <v>1130</v>
      </c>
      <c r="AB36" s="42" t="s">
        <v>165</v>
      </c>
      <c r="AC36" s="42" t="s">
        <v>1285</v>
      </c>
      <c r="AD36" s="42" t="s">
        <v>89</v>
      </c>
      <c r="AE36" s="42" t="s">
        <v>1286</v>
      </c>
      <c r="AF36" s="42" t="s">
        <v>1048</v>
      </c>
      <c r="AG36" s="42" t="s">
        <v>1115</v>
      </c>
      <c r="AH36" s="42" t="s">
        <v>1116</v>
      </c>
      <c r="AI36" s="42" t="s">
        <v>1132</v>
      </c>
      <c r="AJ36" s="42" t="s">
        <v>1133</v>
      </c>
      <c r="AK36" s="42" t="s">
        <v>1119</v>
      </c>
      <c r="AL36" s="216">
        <v>3150000000</v>
      </c>
      <c r="AM36" s="216">
        <v>0</v>
      </c>
      <c r="AN36" s="216">
        <v>0</v>
      </c>
      <c r="AO36" s="216">
        <v>3150000000</v>
      </c>
      <c r="AP36" s="216">
        <v>2702769812</v>
      </c>
      <c r="AQ36" s="216">
        <v>447230188</v>
      </c>
      <c r="AR36" s="42" t="s">
        <v>1287</v>
      </c>
      <c r="AS36" s="42" t="s">
        <v>1156</v>
      </c>
      <c r="AT36" s="42" t="s">
        <v>1288</v>
      </c>
      <c r="AU36" s="42" t="s">
        <v>1156</v>
      </c>
      <c r="AV36" s="215">
        <v>44927</v>
      </c>
      <c r="AW36" s="42" t="str">
        <f>+VLOOKUP(R36,'[1]base de datos'!A$2:C$63,3,0)</f>
        <v>Subsecretaría de Coordinacion Operativa</v>
      </c>
      <c r="AX36" s="42" t="s">
        <v>906</v>
      </c>
    </row>
    <row r="37" spans="1:50">
      <c r="A37" s="42" t="s">
        <v>1103</v>
      </c>
      <c r="B37" s="42" t="s">
        <v>1104</v>
      </c>
      <c r="C37" s="215">
        <v>44927</v>
      </c>
      <c r="D37" s="215">
        <v>45291</v>
      </c>
      <c r="E37" s="42" t="s">
        <v>1105</v>
      </c>
      <c r="F37" s="215">
        <v>44927</v>
      </c>
      <c r="G37" s="42" t="s">
        <v>1127</v>
      </c>
      <c r="H37" s="42" t="s">
        <v>1128</v>
      </c>
      <c r="I37" s="42" t="s">
        <v>931</v>
      </c>
      <c r="J37" s="215">
        <v>44868</v>
      </c>
      <c r="K37" s="215">
        <v>44926</v>
      </c>
      <c r="L37" s="42" t="s">
        <v>1177</v>
      </c>
      <c r="M37" s="42" t="s">
        <v>1109</v>
      </c>
      <c r="N37" s="42" t="s">
        <v>1110</v>
      </c>
      <c r="O37" s="42" t="s">
        <v>932</v>
      </c>
      <c r="P37" s="42" t="s">
        <v>933</v>
      </c>
      <c r="Q37" s="42" t="s">
        <v>934</v>
      </c>
      <c r="R37" s="42" t="s">
        <v>889</v>
      </c>
      <c r="S37" s="42" t="s">
        <v>471</v>
      </c>
      <c r="T37" s="42" t="s">
        <v>472</v>
      </c>
      <c r="U37" s="42" t="s">
        <v>473</v>
      </c>
      <c r="V37" s="42" t="s">
        <v>890</v>
      </c>
      <c r="W37" s="42" t="s">
        <v>891</v>
      </c>
      <c r="X37" s="42" t="s">
        <v>898</v>
      </c>
      <c r="Y37" s="42" t="s">
        <v>1111</v>
      </c>
      <c r="Z37" s="42" t="s">
        <v>700</v>
      </c>
      <c r="AA37" s="42" t="s">
        <v>1137</v>
      </c>
      <c r="AB37" s="42" t="s">
        <v>184</v>
      </c>
      <c r="AC37" s="42" t="s">
        <v>1178</v>
      </c>
      <c r="AD37" s="42" t="s">
        <v>89</v>
      </c>
      <c r="AE37" s="42" t="s">
        <v>1179</v>
      </c>
      <c r="AF37" s="42" t="s">
        <v>935</v>
      </c>
      <c r="AG37" s="42" t="s">
        <v>1115</v>
      </c>
      <c r="AH37" s="42" t="s">
        <v>1116</v>
      </c>
      <c r="AI37" s="42" t="s">
        <v>1132</v>
      </c>
      <c r="AJ37" s="42" t="s">
        <v>1133</v>
      </c>
      <c r="AK37" s="42" t="s">
        <v>1119</v>
      </c>
      <c r="AL37" s="216">
        <v>24113916</v>
      </c>
      <c r="AM37" s="216">
        <v>0</v>
      </c>
      <c r="AN37" s="216">
        <v>0</v>
      </c>
      <c r="AO37" s="216">
        <v>24113916</v>
      </c>
      <c r="AP37" s="216">
        <v>0</v>
      </c>
      <c r="AQ37" s="216">
        <v>24113916</v>
      </c>
      <c r="AR37" s="42" t="s">
        <v>1180</v>
      </c>
      <c r="AS37" s="42" t="s">
        <v>1156</v>
      </c>
      <c r="AT37" s="42" t="s">
        <v>1181</v>
      </c>
      <c r="AU37" s="42" t="s">
        <v>1156</v>
      </c>
      <c r="AV37" s="215">
        <v>44927</v>
      </c>
      <c r="AW37" s="42" t="str">
        <f>+VLOOKUP(R37,'[1]base de datos'!A$2:C$63,3,0)</f>
        <v>Subsecretaría de Coordinacion Operativa</v>
      </c>
      <c r="AX37" s="42" t="s">
        <v>889</v>
      </c>
    </row>
    <row r="38" spans="1:50">
      <c r="A38" s="42" t="s">
        <v>1103</v>
      </c>
      <c r="B38" s="42" t="s">
        <v>1104</v>
      </c>
      <c r="C38" s="215">
        <v>44927</v>
      </c>
      <c r="D38" s="215">
        <v>45291</v>
      </c>
      <c r="E38" s="42" t="s">
        <v>1105</v>
      </c>
      <c r="F38" s="215">
        <v>44927</v>
      </c>
      <c r="G38" s="42" t="s">
        <v>1170</v>
      </c>
      <c r="H38" s="42" t="s">
        <v>1171</v>
      </c>
      <c r="I38" s="42" t="s">
        <v>1049</v>
      </c>
      <c r="J38" s="215">
        <v>44922</v>
      </c>
      <c r="K38" s="215">
        <v>44926</v>
      </c>
      <c r="L38" s="42" t="s">
        <v>1202</v>
      </c>
      <c r="M38" s="42" t="s">
        <v>1109</v>
      </c>
      <c r="N38" s="42" t="s">
        <v>1110</v>
      </c>
      <c r="O38" s="42" t="s">
        <v>1050</v>
      </c>
      <c r="P38" s="42" t="s">
        <v>1051</v>
      </c>
      <c r="Q38" s="42" t="s">
        <v>1052</v>
      </c>
      <c r="R38" s="42" t="s">
        <v>889</v>
      </c>
      <c r="S38" s="42" t="s">
        <v>471</v>
      </c>
      <c r="T38" s="42" t="s">
        <v>472</v>
      </c>
      <c r="U38" s="42" t="s">
        <v>473</v>
      </c>
      <c r="V38" s="42" t="s">
        <v>890</v>
      </c>
      <c r="W38" s="42" t="s">
        <v>891</v>
      </c>
      <c r="X38" s="42" t="s">
        <v>892</v>
      </c>
      <c r="Y38" s="42" t="s">
        <v>1111</v>
      </c>
      <c r="Z38" s="42" t="s">
        <v>700</v>
      </c>
      <c r="AA38" s="42" t="s">
        <v>1130</v>
      </c>
      <c r="AB38" s="42" t="s">
        <v>165</v>
      </c>
      <c r="AC38" s="42" t="s">
        <v>1289</v>
      </c>
      <c r="AD38" s="42" t="s">
        <v>89</v>
      </c>
      <c r="AE38" s="42" t="s">
        <v>1290</v>
      </c>
      <c r="AF38" s="42" t="s">
        <v>1053</v>
      </c>
      <c r="AG38" s="42" t="s">
        <v>1115</v>
      </c>
      <c r="AH38" s="42" t="s">
        <v>1116</v>
      </c>
      <c r="AI38" s="42" t="s">
        <v>1205</v>
      </c>
      <c r="AJ38" s="42" t="s">
        <v>1206</v>
      </c>
      <c r="AK38" s="42" t="s">
        <v>1119</v>
      </c>
      <c r="AL38" s="216">
        <v>1557314264</v>
      </c>
      <c r="AM38" s="216">
        <v>0</v>
      </c>
      <c r="AN38" s="216">
        <v>0</v>
      </c>
      <c r="AO38" s="216">
        <v>1557314264</v>
      </c>
      <c r="AP38" s="216">
        <v>1555394309</v>
      </c>
      <c r="AQ38" s="216">
        <v>1919955</v>
      </c>
      <c r="AR38" s="42" t="s">
        <v>1291</v>
      </c>
      <c r="AS38" s="42" t="s">
        <v>1156</v>
      </c>
      <c r="AT38" s="42" t="s">
        <v>1292</v>
      </c>
      <c r="AU38" s="42" t="s">
        <v>1156</v>
      </c>
      <c r="AV38" s="215">
        <v>44927</v>
      </c>
      <c r="AW38" s="42" t="str">
        <f>+VLOOKUP(R38,'[1]base de datos'!A$2:C$63,3,0)</f>
        <v>Subsecretaría de Coordinacion Operativa</v>
      </c>
      <c r="AX38" s="42" t="s">
        <v>889</v>
      </c>
    </row>
    <row r="39" spans="1:50">
      <c r="A39" s="42" t="s">
        <v>1103</v>
      </c>
      <c r="B39" s="42" t="s">
        <v>1104</v>
      </c>
      <c r="C39" s="215">
        <v>44927</v>
      </c>
      <c r="D39" s="215">
        <v>45291</v>
      </c>
      <c r="E39" s="42" t="s">
        <v>1105</v>
      </c>
      <c r="F39" s="215">
        <v>44927</v>
      </c>
      <c r="G39" s="42" t="s">
        <v>1170</v>
      </c>
      <c r="H39" s="42" t="s">
        <v>1171</v>
      </c>
      <c r="I39" s="42" t="s">
        <v>1054</v>
      </c>
      <c r="J39" s="215">
        <v>44804</v>
      </c>
      <c r="K39" s="215">
        <v>44926</v>
      </c>
      <c r="L39" s="42" t="s">
        <v>1214</v>
      </c>
      <c r="M39" s="42" t="s">
        <v>1109</v>
      </c>
      <c r="N39" s="42" t="s">
        <v>1110</v>
      </c>
      <c r="O39" s="42" t="s">
        <v>1055</v>
      </c>
      <c r="P39" s="42" t="s">
        <v>961</v>
      </c>
      <c r="Q39" s="42" t="s">
        <v>1056</v>
      </c>
      <c r="R39" s="42" t="s">
        <v>975</v>
      </c>
      <c r="S39" s="42" t="s">
        <v>828</v>
      </c>
      <c r="T39" s="42" t="s">
        <v>721</v>
      </c>
      <c r="U39" s="42" t="s">
        <v>722</v>
      </c>
      <c r="V39" s="42" t="s">
        <v>890</v>
      </c>
      <c r="W39" s="42" t="s">
        <v>891</v>
      </c>
      <c r="X39" s="42" t="s">
        <v>976</v>
      </c>
      <c r="Y39" s="42" t="s">
        <v>1111</v>
      </c>
      <c r="Z39" s="42" t="s">
        <v>700</v>
      </c>
      <c r="AA39" s="42" t="s">
        <v>1130</v>
      </c>
      <c r="AB39" s="42" t="s">
        <v>165</v>
      </c>
      <c r="AC39" s="42" t="s">
        <v>1293</v>
      </c>
      <c r="AD39" s="42" t="s">
        <v>89</v>
      </c>
      <c r="AE39" s="42" t="s">
        <v>1294</v>
      </c>
      <c r="AF39" s="42" t="s">
        <v>1057</v>
      </c>
      <c r="AG39" s="42" t="s">
        <v>1115</v>
      </c>
      <c r="AH39" s="42" t="s">
        <v>1116</v>
      </c>
      <c r="AI39" s="42" t="s">
        <v>1132</v>
      </c>
      <c r="AJ39" s="42" t="s">
        <v>1133</v>
      </c>
      <c r="AK39" s="42" t="s">
        <v>1119</v>
      </c>
      <c r="AL39" s="216">
        <v>222699765</v>
      </c>
      <c r="AM39" s="216">
        <v>0</v>
      </c>
      <c r="AN39" s="216">
        <v>0</v>
      </c>
      <c r="AO39" s="216">
        <v>222699765</v>
      </c>
      <c r="AP39" s="216">
        <v>222683489</v>
      </c>
      <c r="AQ39" s="216">
        <v>16276</v>
      </c>
      <c r="AR39" s="42" t="s">
        <v>1295</v>
      </c>
      <c r="AS39" s="42" t="s">
        <v>1156</v>
      </c>
      <c r="AT39" s="42" t="s">
        <v>1296</v>
      </c>
      <c r="AU39" s="42" t="s">
        <v>1156</v>
      </c>
      <c r="AV39" s="215">
        <v>44927</v>
      </c>
      <c r="AW39" s="42" t="str">
        <f>+VLOOKUP(R39,'[1]base de datos'!A$2:C$63,3,0)</f>
        <v>Subsecretaría de Coordinacion Operativa</v>
      </c>
      <c r="AX39" s="42" t="s">
        <v>975</v>
      </c>
    </row>
    <row r="40" spans="1:50">
      <c r="A40" s="42" t="s">
        <v>1103</v>
      </c>
      <c r="B40" s="42" t="s">
        <v>1104</v>
      </c>
      <c r="C40" s="215">
        <v>44927</v>
      </c>
      <c r="D40" s="215">
        <v>45291</v>
      </c>
      <c r="E40" s="42" t="s">
        <v>1105</v>
      </c>
      <c r="F40" s="215">
        <v>44927</v>
      </c>
      <c r="G40" s="42" t="s">
        <v>1170</v>
      </c>
      <c r="H40" s="42" t="s">
        <v>1171</v>
      </c>
      <c r="I40" s="42" t="s">
        <v>981</v>
      </c>
      <c r="J40" s="215">
        <v>44841</v>
      </c>
      <c r="K40" s="215">
        <v>44926</v>
      </c>
      <c r="L40" s="42" t="s">
        <v>1224</v>
      </c>
      <c r="M40" s="42" t="s">
        <v>1109</v>
      </c>
      <c r="N40" s="42" t="s">
        <v>1110</v>
      </c>
      <c r="O40" s="42" t="s">
        <v>982</v>
      </c>
      <c r="P40" s="42" t="s">
        <v>983</v>
      </c>
      <c r="Q40" s="42" t="s">
        <v>984</v>
      </c>
      <c r="R40" s="42" t="s">
        <v>975</v>
      </c>
      <c r="S40" s="42" t="s">
        <v>828</v>
      </c>
      <c r="T40" s="42" t="s">
        <v>721</v>
      </c>
      <c r="U40" s="42" t="s">
        <v>722</v>
      </c>
      <c r="V40" s="42" t="s">
        <v>890</v>
      </c>
      <c r="W40" s="42" t="s">
        <v>891</v>
      </c>
      <c r="X40" s="42" t="s">
        <v>976</v>
      </c>
      <c r="Y40" s="42" t="s">
        <v>1111</v>
      </c>
      <c r="Z40" s="42" t="s">
        <v>700</v>
      </c>
      <c r="AA40" s="42" t="s">
        <v>1130</v>
      </c>
      <c r="AB40" s="42" t="s">
        <v>165</v>
      </c>
      <c r="AC40" s="42" t="s">
        <v>1225</v>
      </c>
      <c r="AD40" s="42" t="s">
        <v>89</v>
      </c>
      <c r="AE40" s="42" t="s">
        <v>1226</v>
      </c>
      <c r="AF40" s="42" t="s">
        <v>986</v>
      </c>
      <c r="AG40" s="42" t="s">
        <v>1115</v>
      </c>
      <c r="AH40" s="42" t="s">
        <v>1116</v>
      </c>
      <c r="AI40" s="42" t="s">
        <v>1132</v>
      </c>
      <c r="AJ40" s="42" t="s">
        <v>1133</v>
      </c>
      <c r="AK40" s="42" t="s">
        <v>1119</v>
      </c>
      <c r="AL40" s="216">
        <v>2271229701</v>
      </c>
      <c r="AM40" s="216">
        <v>0</v>
      </c>
      <c r="AN40" s="216">
        <v>0</v>
      </c>
      <c r="AO40" s="216">
        <v>2271229701</v>
      </c>
      <c r="AP40" s="216">
        <v>686070156</v>
      </c>
      <c r="AQ40" s="216">
        <v>1585159545</v>
      </c>
      <c r="AR40" s="42" t="s">
        <v>1227</v>
      </c>
      <c r="AS40" s="42" t="s">
        <v>1156</v>
      </c>
      <c r="AT40" s="42" t="s">
        <v>1297</v>
      </c>
      <c r="AU40" s="42" t="s">
        <v>1104</v>
      </c>
      <c r="AV40" s="215">
        <v>44927</v>
      </c>
      <c r="AW40" s="42" t="str">
        <f>+VLOOKUP(R40,'[1]base de datos'!A$2:C$63,3,0)</f>
        <v>Subsecretaría de Coordinacion Operativa</v>
      </c>
      <c r="AX40" s="42" t="s">
        <v>975</v>
      </c>
    </row>
    <row r="41" spans="1:50">
      <c r="A41" s="42" t="s">
        <v>1103</v>
      </c>
      <c r="B41" s="42" t="s">
        <v>1104</v>
      </c>
      <c r="C41" s="215">
        <v>44927</v>
      </c>
      <c r="D41" s="215">
        <v>45291</v>
      </c>
      <c r="E41" s="42" t="s">
        <v>1105</v>
      </c>
      <c r="F41" s="215">
        <v>44927</v>
      </c>
      <c r="G41" s="42" t="s">
        <v>1127</v>
      </c>
      <c r="H41" s="42" t="s">
        <v>1128</v>
      </c>
      <c r="I41" s="42" t="s">
        <v>1058</v>
      </c>
      <c r="J41" s="215">
        <v>44860</v>
      </c>
      <c r="K41" s="215">
        <v>44926</v>
      </c>
      <c r="L41" s="42" t="s">
        <v>1298</v>
      </c>
      <c r="M41" s="42" t="s">
        <v>1109</v>
      </c>
      <c r="N41" s="42" t="s">
        <v>1110</v>
      </c>
      <c r="O41" s="42" t="s">
        <v>1059</v>
      </c>
      <c r="P41" s="42" t="s">
        <v>1060</v>
      </c>
      <c r="Q41" s="42" t="s">
        <v>1061</v>
      </c>
      <c r="R41" s="42" t="s">
        <v>1062</v>
      </c>
      <c r="S41" s="42" t="s">
        <v>1063</v>
      </c>
      <c r="T41" s="42" t="s">
        <v>721</v>
      </c>
      <c r="U41" s="42" t="s">
        <v>722</v>
      </c>
      <c r="V41" s="42" t="s">
        <v>958</v>
      </c>
      <c r="W41" s="42" t="s">
        <v>959</v>
      </c>
      <c r="X41" s="42" t="s">
        <v>1064</v>
      </c>
      <c r="Y41" s="42" t="s">
        <v>1111</v>
      </c>
      <c r="Z41" s="42" t="s">
        <v>700</v>
      </c>
      <c r="AA41" s="42" t="s">
        <v>1137</v>
      </c>
      <c r="AB41" s="42" t="s">
        <v>184</v>
      </c>
      <c r="AC41" s="42" t="s">
        <v>1299</v>
      </c>
      <c r="AD41" s="42" t="s">
        <v>89</v>
      </c>
      <c r="AE41" s="42" t="s">
        <v>1300</v>
      </c>
      <c r="AF41" s="42" t="s">
        <v>1065</v>
      </c>
      <c r="AG41" s="42" t="s">
        <v>1115</v>
      </c>
      <c r="AH41" s="42" t="s">
        <v>1116</v>
      </c>
      <c r="AI41" s="42" t="s">
        <v>1132</v>
      </c>
      <c r="AJ41" s="42" t="s">
        <v>1133</v>
      </c>
      <c r="AK41" s="42" t="s">
        <v>1119</v>
      </c>
      <c r="AL41" s="216">
        <v>216083655</v>
      </c>
      <c r="AM41" s="216">
        <v>0</v>
      </c>
      <c r="AN41" s="216">
        <v>0</v>
      </c>
      <c r="AO41" s="216">
        <v>216083655</v>
      </c>
      <c r="AP41" s="216">
        <v>144123155</v>
      </c>
      <c r="AQ41" s="216">
        <v>71960500</v>
      </c>
      <c r="AR41" s="42" t="s">
        <v>1301</v>
      </c>
      <c r="AS41" s="42" t="s">
        <v>1156</v>
      </c>
      <c r="AT41" s="42" t="s">
        <v>1302</v>
      </c>
      <c r="AU41" s="42" t="s">
        <v>1156</v>
      </c>
      <c r="AV41" s="215">
        <v>44927</v>
      </c>
      <c r="AW41" s="42" t="str">
        <f>+VLOOKUP(R41,'[1]base de datos'!A$2:C$63,3,0)</f>
        <v>Subsecretaría de Coordinacion Operativa</v>
      </c>
      <c r="AX41" s="42" t="s">
        <v>1062</v>
      </c>
    </row>
    <row r="42" spans="1:50">
      <c r="A42" s="42" t="s">
        <v>1103</v>
      </c>
      <c r="B42" s="42" t="s">
        <v>1104</v>
      </c>
      <c r="C42" s="215">
        <v>44927</v>
      </c>
      <c r="D42" s="215">
        <v>45291</v>
      </c>
      <c r="E42" s="42" t="s">
        <v>1105</v>
      </c>
      <c r="F42" s="215">
        <v>44927</v>
      </c>
      <c r="G42" s="42" t="s">
        <v>1170</v>
      </c>
      <c r="H42" s="42" t="s">
        <v>1171</v>
      </c>
      <c r="I42" s="42" t="s">
        <v>1066</v>
      </c>
      <c r="J42" s="215">
        <v>44873</v>
      </c>
      <c r="K42" s="215">
        <v>44926</v>
      </c>
      <c r="L42" s="42" t="s">
        <v>1303</v>
      </c>
      <c r="M42" s="42" t="s">
        <v>1109</v>
      </c>
      <c r="N42" s="42" t="s">
        <v>1110</v>
      </c>
      <c r="O42" s="42" t="s">
        <v>1067</v>
      </c>
      <c r="P42" s="42" t="s">
        <v>1068</v>
      </c>
      <c r="Q42" s="42" t="s">
        <v>1069</v>
      </c>
      <c r="R42" s="42" t="s">
        <v>1062</v>
      </c>
      <c r="S42" s="42" t="s">
        <v>1063</v>
      </c>
      <c r="T42" s="42" t="s">
        <v>721</v>
      </c>
      <c r="U42" s="42" t="s">
        <v>722</v>
      </c>
      <c r="V42" s="42" t="s">
        <v>958</v>
      </c>
      <c r="W42" s="42" t="s">
        <v>959</v>
      </c>
      <c r="X42" s="42" t="s">
        <v>1064</v>
      </c>
      <c r="Y42" s="42" t="s">
        <v>1111</v>
      </c>
      <c r="Z42" s="42" t="s">
        <v>700</v>
      </c>
      <c r="AA42" s="42" t="s">
        <v>1130</v>
      </c>
      <c r="AB42" s="42" t="s">
        <v>165</v>
      </c>
      <c r="AC42" s="42" t="s">
        <v>1304</v>
      </c>
      <c r="AD42" s="42" t="s">
        <v>89</v>
      </c>
      <c r="AE42" s="42" t="s">
        <v>1305</v>
      </c>
      <c r="AF42" s="42" t="s">
        <v>1070</v>
      </c>
      <c r="AG42" s="42" t="s">
        <v>1115</v>
      </c>
      <c r="AH42" s="42" t="s">
        <v>1116</v>
      </c>
      <c r="AI42" s="42" t="s">
        <v>1132</v>
      </c>
      <c r="AJ42" s="42" t="s">
        <v>1133</v>
      </c>
      <c r="AK42" s="42" t="s">
        <v>1119</v>
      </c>
      <c r="AL42" s="216">
        <v>2213936045</v>
      </c>
      <c r="AM42" s="216">
        <v>0</v>
      </c>
      <c r="AN42" s="216">
        <v>0</v>
      </c>
      <c r="AO42" s="216">
        <v>2213936045</v>
      </c>
      <c r="AP42" s="216">
        <v>1849593002</v>
      </c>
      <c r="AQ42" s="216">
        <v>364343043</v>
      </c>
      <c r="AR42" s="42" t="s">
        <v>1306</v>
      </c>
      <c r="AS42" s="42" t="s">
        <v>1260</v>
      </c>
      <c r="AT42" s="42" t="s">
        <v>1307</v>
      </c>
      <c r="AU42" s="42" t="s">
        <v>1156</v>
      </c>
      <c r="AV42" s="215">
        <v>44927</v>
      </c>
      <c r="AW42" s="42" t="str">
        <f>+VLOOKUP(R42,'[1]base de datos'!A$2:C$63,3,0)</f>
        <v>Subsecretaría de Coordinacion Operativa</v>
      </c>
      <c r="AX42" s="42" t="s">
        <v>1062</v>
      </c>
    </row>
    <row r="43" spans="1:50">
      <c r="A43" s="42" t="s">
        <v>1103</v>
      </c>
      <c r="B43" s="42" t="s">
        <v>1104</v>
      </c>
      <c r="C43" s="215">
        <v>44927</v>
      </c>
      <c r="D43" s="215">
        <v>45291</v>
      </c>
      <c r="E43" s="42" t="s">
        <v>1105</v>
      </c>
      <c r="F43" s="215">
        <v>44927</v>
      </c>
      <c r="G43" s="42" t="s">
        <v>1170</v>
      </c>
      <c r="H43" s="42" t="s">
        <v>1171</v>
      </c>
      <c r="I43" s="42" t="s">
        <v>1071</v>
      </c>
      <c r="J43" s="215">
        <v>44917</v>
      </c>
      <c r="K43" s="215">
        <v>44926</v>
      </c>
      <c r="L43" s="42" t="s">
        <v>1198</v>
      </c>
      <c r="M43" s="42" t="s">
        <v>1109</v>
      </c>
      <c r="N43" s="42" t="s">
        <v>1110</v>
      </c>
      <c r="O43" s="42" t="s">
        <v>1072</v>
      </c>
      <c r="P43" s="42" t="s">
        <v>1073</v>
      </c>
      <c r="Q43" s="42" t="s">
        <v>1074</v>
      </c>
      <c r="R43" s="42" t="s">
        <v>975</v>
      </c>
      <c r="S43" s="42" t="s">
        <v>828</v>
      </c>
      <c r="T43" s="42" t="s">
        <v>57</v>
      </c>
      <c r="U43" s="42" t="s">
        <v>58</v>
      </c>
      <c r="V43" s="42" t="s">
        <v>890</v>
      </c>
      <c r="W43" s="42" t="s">
        <v>891</v>
      </c>
      <c r="X43" s="42" t="s">
        <v>976</v>
      </c>
      <c r="Y43" s="42" t="s">
        <v>1111</v>
      </c>
      <c r="Z43" s="42" t="s">
        <v>700</v>
      </c>
      <c r="AA43" s="42" t="s">
        <v>1130</v>
      </c>
      <c r="AB43" s="42" t="s">
        <v>165</v>
      </c>
      <c r="AC43" s="42" t="s">
        <v>1308</v>
      </c>
      <c r="AD43" s="42" t="s">
        <v>89</v>
      </c>
      <c r="AE43" s="42" t="s">
        <v>1309</v>
      </c>
      <c r="AF43" s="42" t="s">
        <v>1075</v>
      </c>
      <c r="AG43" s="42" t="s">
        <v>1115</v>
      </c>
      <c r="AH43" s="42" t="s">
        <v>1116</v>
      </c>
      <c r="AI43" s="42" t="s">
        <v>1132</v>
      </c>
      <c r="AJ43" s="42" t="s">
        <v>1133</v>
      </c>
      <c r="AK43" s="42" t="s">
        <v>1119</v>
      </c>
      <c r="AL43" s="216">
        <v>3300000000</v>
      </c>
      <c r="AM43" s="216">
        <v>0</v>
      </c>
      <c r="AN43" s="216">
        <v>0</v>
      </c>
      <c r="AO43" s="216">
        <v>3300000000</v>
      </c>
      <c r="AP43" s="216">
        <v>1843665060</v>
      </c>
      <c r="AQ43" s="216">
        <v>1456334940</v>
      </c>
      <c r="AR43" s="42" t="s">
        <v>1310</v>
      </c>
      <c r="AS43" s="42" t="s">
        <v>1156</v>
      </c>
      <c r="AT43" s="42" t="s">
        <v>1311</v>
      </c>
      <c r="AU43" s="42" t="s">
        <v>1104</v>
      </c>
      <c r="AV43" s="215">
        <v>44927</v>
      </c>
      <c r="AW43" s="42" t="str">
        <f>+VLOOKUP(R43,'[1]base de datos'!A$2:C$63,3,0)</f>
        <v>Subsecretaría de Coordinacion Operativa</v>
      </c>
      <c r="AX43" s="42" t="s">
        <v>975</v>
      </c>
    </row>
    <row r="45" spans="1:50">
      <c r="AQ45" s="217">
        <f>SUBTOTAL(9,AQ2:AQ44)</f>
        <v>19487267037</v>
      </c>
    </row>
  </sheetData>
  <autoFilter ref="A1:AX43" xr:uid="{9AD301DD-EC36-4860-9194-33E8B52CFC0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B6267-8988-4931-BA8A-B165BB396858}">
  <dimension ref="A1:N64"/>
  <sheetViews>
    <sheetView topLeftCell="J59" workbookViewId="0">
      <selection activeCell="L2" sqref="L2"/>
    </sheetView>
  </sheetViews>
  <sheetFormatPr baseColWidth="10" defaultColWidth="11.46484375" defaultRowHeight="14.25"/>
  <cols>
    <col min="1" max="1" width="15.46484375" bestFit="1" customWidth="1"/>
    <col min="2" max="2" width="8.86328125" customWidth="1"/>
    <col min="3" max="3" width="13.6640625" bestFit="1" customWidth="1"/>
    <col min="6" max="6" width="23" bestFit="1" customWidth="1"/>
    <col min="7" max="7" width="15.86328125" customWidth="1"/>
    <col min="10" max="10" width="38.53125" customWidth="1"/>
    <col min="11" max="11" width="16.6640625" bestFit="1" customWidth="1"/>
    <col min="12" max="12" width="37.6640625" customWidth="1"/>
    <col min="13" max="13" width="13.46484375" customWidth="1"/>
    <col min="14" max="14" width="16.6640625" customWidth="1"/>
  </cols>
  <sheetData>
    <row r="1" spans="1:14" ht="27">
      <c r="A1" s="228" t="s">
        <v>23</v>
      </c>
      <c r="B1" s="229" t="s">
        <v>1312</v>
      </c>
      <c r="C1" s="229" t="s">
        <v>25</v>
      </c>
      <c r="D1" s="229" t="s">
        <v>26</v>
      </c>
      <c r="E1" s="229" t="s">
        <v>27</v>
      </c>
      <c r="F1" s="229" t="s">
        <v>28</v>
      </c>
      <c r="G1" s="229" t="s">
        <v>29</v>
      </c>
      <c r="H1" s="229" t="s">
        <v>1313</v>
      </c>
      <c r="I1" s="229" t="s">
        <v>1314</v>
      </c>
      <c r="J1" s="229" t="s">
        <v>1315</v>
      </c>
      <c r="K1" s="229" t="s">
        <v>866</v>
      </c>
      <c r="L1" s="229" t="s">
        <v>1316</v>
      </c>
      <c r="M1" s="229" t="s">
        <v>47</v>
      </c>
      <c r="N1" s="230" t="s">
        <v>48</v>
      </c>
    </row>
    <row r="2" spans="1:14">
      <c r="A2" s="231">
        <v>450</v>
      </c>
      <c r="B2" s="221">
        <v>2013</v>
      </c>
      <c r="C2" s="232">
        <v>606</v>
      </c>
      <c r="D2" s="232">
        <v>962</v>
      </c>
      <c r="E2" s="233" t="s">
        <v>258</v>
      </c>
      <c r="F2" s="218" t="s">
        <v>271</v>
      </c>
      <c r="G2" s="218" t="s">
        <v>657</v>
      </c>
      <c r="H2" s="218" t="s">
        <v>89</v>
      </c>
      <c r="I2" s="232">
        <v>900249043</v>
      </c>
      <c r="J2" s="218" t="s">
        <v>261</v>
      </c>
      <c r="K2" s="239">
        <v>30000000</v>
      </c>
      <c r="L2" s="218" t="s">
        <v>631</v>
      </c>
      <c r="M2" s="218">
        <v>2014</v>
      </c>
      <c r="N2" s="219" t="s">
        <v>67</v>
      </c>
    </row>
    <row r="3" spans="1:14">
      <c r="A3" s="231">
        <v>536</v>
      </c>
      <c r="B3" s="221">
        <v>2016</v>
      </c>
      <c r="C3" s="232">
        <v>947</v>
      </c>
      <c r="D3" s="232">
        <v>1692</v>
      </c>
      <c r="E3" s="233" t="s">
        <v>277</v>
      </c>
      <c r="F3" s="218" t="s">
        <v>278</v>
      </c>
      <c r="G3" s="218" t="s">
        <v>279</v>
      </c>
      <c r="H3" s="218" t="s">
        <v>89</v>
      </c>
      <c r="I3" s="232">
        <v>901039622</v>
      </c>
      <c r="J3" s="218" t="s">
        <v>280</v>
      </c>
      <c r="K3" s="239">
        <v>1823879258</v>
      </c>
      <c r="L3" s="218" t="s">
        <v>630</v>
      </c>
      <c r="M3" s="218">
        <v>2017</v>
      </c>
      <c r="N3" s="219" t="s">
        <v>67</v>
      </c>
    </row>
    <row r="4" spans="1:14">
      <c r="A4" s="231">
        <v>217045</v>
      </c>
      <c r="B4" s="221">
        <v>2017</v>
      </c>
      <c r="C4" s="232">
        <v>989</v>
      </c>
      <c r="D4" s="232">
        <v>938</v>
      </c>
      <c r="E4" s="233" t="s">
        <v>288</v>
      </c>
      <c r="F4" s="218" t="s">
        <v>289</v>
      </c>
      <c r="G4" s="218" t="s">
        <v>290</v>
      </c>
      <c r="H4" s="218" t="s">
        <v>89</v>
      </c>
      <c r="I4" s="232">
        <v>899999316</v>
      </c>
      <c r="J4" s="218" t="s">
        <v>291</v>
      </c>
      <c r="K4" s="239">
        <v>130000000</v>
      </c>
      <c r="L4" s="218" t="s">
        <v>66</v>
      </c>
      <c r="M4" s="218">
        <v>2018</v>
      </c>
      <c r="N4" s="219" t="s">
        <v>67</v>
      </c>
    </row>
    <row r="5" spans="1:14">
      <c r="A5" s="231">
        <v>484</v>
      </c>
      <c r="B5" s="221">
        <v>2018</v>
      </c>
      <c r="C5" s="232">
        <v>624</v>
      </c>
      <c r="D5" s="232">
        <v>599</v>
      </c>
      <c r="E5" s="233" t="s">
        <v>284</v>
      </c>
      <c r="F5" s="218" t="s">
        <v>278</v>
      </c>
      <c r="G5" s="218" t="s">
        <v>282</v>
      </c>
      <c r="H5" s="218" t="s">
        <v>89</v>
      </c>
      <c r="I5" s="232">
        <v>901173158</v>
      </c>
      <c r="J5" s="218" t="s">
        <v>285</v>
      </c>
      <c r="K5" s="239">
        <v>10608618</v>
      </c>
      <c r="L5" s="218" t="s">
        <v>630</v>
      </c>
      <c r="M5" s="218">
        <v>2019</v>
      </c>
      <c r="N5" s="219" t="s">
        <v>67</v>
      </c>
    </row>
    <row r="6" spans="1:14">
      <c r="A6" s="231" t="s">
        <v>142</v>
      </c>
      <c r="B6" s="221">
        <v>2019</v>
      </c>
      <c r="C6" s="232" t="s">
        <v>143</v>
      </c>
      <c r="D6" s="232" t="s">
        <v>144</v>
      </c>
      <c r="E6" s="218" t="s">
        <v>145</v>
      </c>
      <c r="F6" s="218" t="s">
        <v>55</v>
      </c>
      <c r="G6" s="218" t="s">
        <v>56</v>
      </c>
      <c r="H6" s="218" t="s">
        <v>64</v>
      </c>
      <c r="I6" s="232">
        <v>79352868</v>
      </c>
      <c r="J6" s="218" t="s">
        <v>146</v>
      </c>
      <c r="K6" s="239">
        <v>34453781</v>
      </c>
      <c r="L6" s="218" t="s">
        <v>66</v>
      </c>
      <c r="M6" s="218">
        <v>2020</v>
      </c>
      <c r="N6" s="219" t="s">
        <v>67</v>
      </c>
    </row>
    <row r="7" spans="1:14">
      <c r="A7" s="231" t="s">
        <v>175</v>
      </c>
      <c r="B7" s="221">
        <v>2019</v>
      </c>
      <c r="C7" s="232" t="s">
        <v>176</v>
      </c>
      <c r="D7" s="232" t="s">
        <v>177</v>
      </c>
      <c r="E7" s="218" t="s">
        <v>178</v>
      </c>
      <c r="F7" s="218" t="s">
        <v>159</v>
      </c>
      <c r="G7" s="218" t="s">
        <v>160</v>
      </c>
      <c r="H7" s="218" t="s">
        <v>89</v>
      </c>
      <c r="I7" s="232">
        <v>901318598</v>
      </c>
      <c r="J7" s="218" t="s">
        <v>179</v>
      </c>
      <c r="K7" s="239">
        <v>308756434</v>
      </c>
      <c r="L7" s="218" t="s">
        <v>630</v>
      </c>
      <c r="M7" s="218">
        <v>2020</v>
      </c>
      <c r="N7" s="219" t="s">
        <v>67</v>
      </c>
    </row>
    <row r="8" spans="1:14">
      <c r="A8" s="234" t="s">
        <v>542</v>
      </c>
      <c r="B8" s="221">
        <v>2020</v>
      </c>
      <c r="C8" s="235" t="s">
        <v>177</v>
      </c>
      <c r="D8" s="235" t="s">
        <v>543</v>
      </c>
      <c r="E8" s="220" t="s">
        <v>544</v>
      </c>
      <c r="F8" s="220" t="s">
        <v>470</v>
      </c>
      <c r="G8" s="220" t="s">
        <v>471</v>
      </c>
      <c r="H8" s="218" t="s">
        <v>89</v>
      </c>
      <c r="I8" s="235" t="s">
        <v>545</v>
      </c>
      <c r="J8" s="220" t="s">
        <v>546</v>
      </c>
      <c r="K8" s="239">
        <v>42092882</v>
      </c>
      <c r="L8" s="218" t="s">
        <v>630</v>
      </c>
      <c r="M8" s="218">
        <v>2021</v>
      </c>
      <c r="N8" s="219" t="s">
        <v>67</v>
      </c>
    </row>
    <row r="9" spans="1:14">
      <c r="A9" s="234" t="s">
        <v>497</v>
      </c>
      <c r="B9" s="221">
        <v>2020</v>
      </c>
      <c r="C9" s="235" t="s">
        <v>498</v>
      </c>
      <c r="D9" s="235" t="s">
        <v>499</v>
      </c>
      <c r="E9" s="220" t="s">
        <v>500</v>
      </c>
      <c r="F9" s="220" t="s">
        <v>470</v>
      </c>
      <c r="G9" s="220" t="s">
        <v>471</v>
      </c>
      <c r="H9" s="218" t="s">
        <v>89</v>
      </c>
      <c r="I9" s="235" t="s">
        <v>501</v>
      </c>
      <c r="J9" s="220" t="s">
        <v>502</v>
      </c>
      <c r="K9" s="239">
        <v>341028003</v>
      </c>
      <c r="L9" s="218" t="s">
        <v>630</v>
      </c>
      <c r="M9" s="218">
        <v>2021</v>
      </c>
      <c r="N9" s="219" t="s">
        <v>67</v>
      </c>
    </row>
    <row r="10" spans="1:14">
      <c r="A10" s="234" t="s">
        <v>814</v>
      </c>
      <c r="B10" s="221">
        <v>2021</v>
      </c>
      <c r="C10" s="235" t="s">
        <v>815</v>
      </c>
      <c r="D10" s="235" t="s">
        <v>816</v>
      </c>
      <c r="E10" s="220" t="s">
        <v>817</v>
      </c>
      <c r="F10" s="220" t="s">
        <v>695</v>
      </c>
      <c r="G10" s="220" t="s">
        <v>696</v>
      </c>
      <c r="H10" s="218" t="s">
        <v>89</v>
      </c>
      <c r="I10" s="235" t="s">
        <v>818</v>
      </c>
      <c r="J10" s="220" t="s">
        <v>819</v>
      </c>
      <c r="K10" s="239">
        <v>232635754</v>
      </c>
      <c r="L10" s="218" t="s">
        <v>630</v>
      </c>
      <c r="M10" s="218">
        <v>2022</v>
      </c>
      <c r="N10" s="219" t="s">
        <v>67</v>
      </c>
    </row>
    <row r="11" spans="1:14">
      <c r="A11" s="234" t="s">
        <v>717</v>
      </c>
      <c r="B11" s="221">
        <v>2021</v>
      </c>
      <c r="C11" s="235" t="s">
        <v>718</v>
      </c>
      <c r="D11" s="235" t="s">
        <v>719</v>
      </c>
      <c r="E11" s="220" t="s">
        <v>720</v>
      </c>
      <c r="F11" s="220" t="s">
        <v>470</v>
      </c>
      <c r="G11" s="220" t="s">
        <v>471</v>
      </c>
      <c r="H11" s="218" t="s">
        <v>89</v>
      </c>
      <c r="I11" s="235" t="s">
        <v>724</v>
      </c>
      <c r="J11" s="220" t="s">
        <v>725</v>
      </c>
      <c r="K11" s="239">
        <v>19723352</v>
      </c>
      <c r="L11" s="218" t="s">
        <v>630</v>
      </c>
      <c r="M11" s="218">
        <v>2022</v>
      </c>
      <c r="N11" s="219" t="s">
        <v>67</v>
      </c>
    </row>
    <row r="12" spans="1:14">
      <c r="A12" s="234" t="s">
        <v>730</v>
      </c>
      <c r="B12" s="221">
        <v>2021</v>
      </c>
      <c r="C12" s="235" t="s">
        <v>731</v>
      </c>
      <c r="D12" s="235" t="s">
        <v>732</v>
      </c>
      <c r="E12" s="220" t="s">
        <v>733</v>
      </c>
      <c r="F12" s="220" t="s">
        <v>470</v>
      </c>
      <c r="G12" s="220" t="s">
        <v>471</v>
      </c>
      <c r="H12" s="218" t="s">
        <v>89</v>
      </c>
      <c r="I12" s="235" t="s">
        <v>736</v>
      </c>
      <c r="J12" s="220" t="s">
        <v>737</v>
      </c>
      <c r="K12" s="239">
        <v>35024959</v>
      </c>
      <c r="L12" s="218" t="s">
        <v>630</v>
      </c>
      <c r="M12" s="218">
        <v>2022</v>
      </c>
      <c r="N12" s="219" t="s">
        <v>67</v>
      </c>
    </row>
    <row r="13" spans="1:14">
      <c r="A13" s="234" t="s">
        <v>387</v>
      </c>
      <c r="B13" s="221">
        <v>2021</v>
      </c>
      <c r="C13" s="235" t="s">
        <v>774</v>
      </c>
      <c r="D13" s="235" t="s">
        <v>598</v>
      </c>
      <c r="E13" s="220" t="s">
        <v>775</v>
      </c>
      <c r="F13" s="220" t="s">
        <v>470</v>
      </c>
      <c r="G13" s="220" t="s">
        <v>471</v>
      </c>
      <c r="H13" s="218" t="s">
        <v>89</v>
      </c>
      <c r="I13" s="235" t="s">
        <v>714</v>
      </c>
      <c r="J13" s="220" t="s">
        <v>715</v>
      </c>
      <c r="K13" s="239">
        <v>46798652</v>
      </c>
      <c r="L13" s="218" t="s">
        <v>630</v>
      </c>
      <c r="M13" s="218">
        <v>2022</v>
      </c>
      <c r="N13" s="219" t="s">
        <v>67</v>
      </c>
    </row>
    <row r="14" spans="1:14">
      <c r="A14" s="234" t="s">
        <v>691</v>
      </c>
      <c r="B14" s="221">
        <v>2021</v>
      </c>
      <c r="C14" s="235" t="s">
        <v>692</v>
      </c>
      <c r="D14" s="235" t="s">
        <v>693</v>
      </c>
      <c r="E14" s="220" t="s">
        <v>694</v>
      </c>
      <c r="F14" s="220" t="s">
        <v>695</v>
      </c>
      <c r="G14" s="220" t="s">
        <v>696</v>
      </c>
      <c r="H14" s="218" t="s">
        <v>89</v>
      </c>
      <c r="I14" s="235" t="s">
        <v>701</v>
      </c>
      <c r="J14" s="220" t="s">
        <v>702</v>
      </c>
      <c r="K14" s="239">
        <v>13789307</v>
      </c>
      <c r="L14" s="218" t="s">
        <v>630</v>
      </c>
      <c r="M14" s="218">
        <v>2022</v>
      </c>
      <c r="N14" s="219" t="s">
        <v>67</v>
      </c>
    </row>
    <row r="15" spans="1:14">
      <c r="A15" s="234" t="s">
        <v>691</v>
      </c>
      <c r="B15" s="221">
        <v>2021</v>
      </c>
      <c r="C15" s="235" t="s">
        <v>692</v>
      </c>
      <c r="D15" s="235" t="s">
        <v>693</v>
      </c>
      <c r="E15" s="220" t="s">
        <v>694</v>
      </c>
      <c r="F15" s="220" t="s">
        <v>695</v>
      </c>
      <c r="G15" s="220" t="s">
        <v>696</v>
      </c>
      <c r="H15" s="218" t="s">
        <v>89</v>
      </c>
      <c r="I15" s="235" t="s">
        <v>701</v>
      </c>
      <c r="J15" s="220" t="s">
        <v>702</v>
      </c>
      <c r="K15" s="239">
        <v>29085325</v>
      </c>
      <c r="L15" s="218" t="s">
        <v>630</v>
      </c>
      <c r="M15" s="218">
        <v>2022</v>
      </c>
      <c r="N15" s="219" t="s">
        <v>67</v>
      </c>
    </row>
    <row r="16" spans="1:14">
      <c r="A16" s="234" t="s">
        <v>803</v>
      </c>
      <c r="B16" s="221">
        <v>2021</v>
      </c>
      <c r="C16" s="235" t="s">
        <v>731</v>
      </c>
      <c r="D16" s="235" t="s">
        <v>804</v>
      </c>
      <c r="E16" s="220" t="s">
        <v>733</v>
      </c>
      <c r="F16" s="220" t="s">
        <v>470</v>
      </c>
      <c r="G16" s="220" t="s">
        <v>471</v>
      </c>
      <c r="H16" s="218" t="s">
        <v>89</v>
      </c>
      <c r="I16" s="235" t="s">
        <v>805</v>
      </c>
      <c r="J16" s="220" t="s">
        <v>806</v>
      </c>
      <c r="K16" s="239">
        <v>369817861</v>
      </c>
      <c r="L16" s="218" t="s">
        <v>630</v>
      </c>
      <c r="M16" s="218">
        <v>2022</v>
      </c>
      <c r="N16" s="219" t="s">
        <v>67</v>
      </c>
    </row>
    <row r="17" spans="1:14">
      <c r="A17" s="234" t="s">
        <v>717</v>
      </c>
      <c r="B17" s="221">
        <v>2021</v>
      </c>
      <c r="C17" s="235" t="s">
        <v>820</v>
      </c>
      <c r="D17" s="235" t="s">
        <v>821</v>
      </c>
      <c r="E17" s="220" t="s">
        <v>822</v>
      </c>
      <c r="F17" s="220" t="s">
        <v>470</v>
      </c>
      <c r="G17" s="220" t="s">
        <v>471</v>
      </c>
      <c r="H17" s="218" t="s">
        <v>89</v>
      </c>
      <c r="I17" s="235" t="s">
        <v>724</v>
      </c>
      <c r="J17" s="220" t="s">
        <v>725</v>
      </c>
      <c r="K17" s="239">
        <v>121668501</v>
      </c>
      <c r="L17" s="218" t="s">
        <v>630</v>
      </c>
      <c r="M17" s="218">
        <v>2022</v>
      </c>
      <c r="N17" s="219" t="s">
        <v>67</v>
      </c>
    </row>
    <row r="18" spans="1:14">
      <c r="A18" s="234" t="s">
        <v>483</v>
      </c>
      <c r="B18" s="221">
        <v>2021</v>
      </c>
      <c r="C18" s="235" t="s">
        <v>833</v>
      </c>
      <c r="D18" s="235" t="s">
        <v>834</v>
      </c>
      <c r="E18" s="220" t="s">
        <v>835</v>
      </c>
      <c r="F18" s="220" t="s">
        <v>470</v>
      </c>
      <c r="G18" s="220" t="s">
        <v>471</v>
      </c>
      <c r="H18" s="218" t="s">
        <v>89</v>
      </c>
      <c r="I18" s="235" t="s">
        <v>836</v>
      </c>
      <c r="J18" s="220" t="s">
        <v>837</v>
      </c>
      <c r="K18" s="239">
        <v>1088240625</v>
      </c>
      <c r="L18" s="218" t="s">
        <v>630</v>
      </c>
      <c r="M18" s="218">
        <v>2022</v>
      </c>
      <c r="N18" s="219" t="s">
        <v>67</v>
      </c>
    </row>
    <row r="19" spans="1:14">
      <c r="A19" s="234" t="s">
        <v>838</v>
      </c>
      <c r="B19" s="221">
        <v>2021</v>
      </c>
      <c r="C19" s="235" t="s">
        <v>833</v>
      </c>
      <c r="D19" s="235" t="s">
        <v>839</v>
      </c>
      <c r="E19" s="220" t="s">
        <v>840</v>
      </c>
      <c r="F19" s="220" t="s">
        <v>470</v>
      </c>
      <c r="G19" s="220" t="s">
        <v>471</v>
      </c>
      <c r="H19" s="218" t="s">
        <v>89</v>
      </c>
      <c r="I19" s="235" t="s">
        <v>841</v>
      </c>
      <c r="J19" s="220" t="s">
        <v>842</v>
      </c>
      <c r="K19" s="239">
        <v>1168976811</v>
      </c>
      <c r="L19" s="218" t="s">
        <v>630</v>
      </c>
      <c r="M19" s="218">
        <v>2022</v>
      </c>
      <c r="N19" s="219" t="s">
        <v>67</v>
      </c>
    </row>
    <row r="20" spans="1:14">
      <c r="A20" s="234" t="s">
        <v>844</v>
      </c>
      <c r="B20" s="221">
        <v>2021</v>
      </c>
      <c r="C20" s="235" t="s">
        <v>833</v>
      </c>
      <c r="D20" s="235" t="s">
        <v>845</v>
      </c>
      <c r="E20" s="220" t="s">
        <v>846</v>
      </c>
      <c r="F20" s="220" t="s">
        <v>470</v>
      </c>
      <c r="G20" s="220" t="s">
        <v>471</v>
      </c>
      <c r="H20" s="218" t="s">
        <v>89</v>
      </c>
      <c r="I20" s="235" t="s">
        <v>847</v>
      </c>
      <c r="J20" s="220" t="s">
        <v>848</v>
      </c>
      <c r="K20" s="239">
        <v>2522365910</v>
      </c>
      <c r="L20" s="218" t="s">
        <v>630</v>
      </c>
      <c r="M20" s="218">
        <v>2022</v>
      </c>
      <c r="N20" s="219" t="s">
        <v>67</v>
      </c>
    </row>
    <row r="21" spans="1:14">
      <c r="A21" s="236" t="s">
        <v>870</v>
      </c>
      <c r="B21" s="221">
        <v>2022</v>
      </c>
      <c r="C21" s="222" t="s">
        <v>871</v>
      </c>
      <c r="D21" s="222" t="s">
        <v>872</v>
      </c>
      <c r="E21" s="222" t="s">
        <v>873</v>
      </c>
      <c r="F21" s="222" t="s">
        <v>874</v>
      </c>
      <c r="G21" s="222" t="s">
        <v>875</v>
      </c>
      <c r="H21" s="222" t="s">
        <v>64</v>
      </c>
      <c r="I21" s="222" t="s">
        <v>1114</v>
      </c>
      <c r="J21" s="222" t="s">
        <v>880</v>
      </c>
      <c r="K21" s="240">
        <v>206000</v>
      </c>
      <c r="L21" s="222" t="s">
        <v>77</v>
      </c>
      <c r="M21" s="218">
        <v>2023</v>
      </c>
      <c r="N21" s="219" t="s">
        <v>67</v>
      </c>
    </row>
    <row r="22" spans="1:14">
      <c r="A22" s="236" t="s">
        <v>881</v>
      </c>
      <c r="B22" s="221">
        <v>2022</v>
      </c>
      <c r="C22" s="222" t="s">
        <v>882</v>
      </c>
      <c r="D22" s="222" t="s">
        <v>883</v>
      </c>
      <c r="E22" s="222" t="s">
        <v>884</v>
      </c>
      <c r="F22" s="222" t="s">
        <v>874</v>
      </c>
      <c r="G22" s="222" t="s">
        <v>875</v>
      </c>
      <c r="H22" s="222" t="s">
        <v>64</v>
      </c>
      <c r="I22" s="222" t="s">
        <v>1124</v>
      </c>
      <c r="J22" s="222" t="s">
        <v>885</v>
      </c>
      <c r="K22" s="240">
        <v>772500</v>
      </c>
      <c r="L22" s="222" t="s">
        <v>77</v>
      </c>
      <c r="M22" s="218">
        <v>2023</v>
      </c>
      <c r="N22" s="219" t="s">
        <v>67</v>
      </c>
    </row>
    <row r="23" spans="1:14">
      <c r="A23" s="236" t="s">
        <v>730</v>
      </c>
      <c r="B23" s="221">
        <v>2022</v>
      </c>
      <c r="C23" s="222" t="s">
        <v>886</v>
      </c>
      <c r="D23" s="222" t="s">
        <v>887</v>
      </c>
      <c r="E23" s="222" t="s">
        <v>888</v>
      </c>
      <c r="F23" s="222" t="s">
        <v>889</v>
      </c>
      <c r="G23" s="222" t="s">
        <v>471</v>
      </c>
      <c r="H23" s="218" t="s">
        <v>89</v>
      </c>
      <c r="I23" s="222" t="s">
        <v>736</v>
      </c>
      <c r="J23" s="222" t="s">
        <v>737</v>
      </c>
      <c r="K23" s="240">
        <v>28775553</v>
      </c>
      <c r="L23" s="222" t="s">
        <v>893</v>
      </c>
      <c r="M23" s="218">
        <v>2023</v>
      </c>
      <c r="N23" s="219" t="s">
        <v>67</v>
      </c>
    </row>
    <row r="24" spans="1:14">
      <c r="A24" s="236" t="s">
        <v>894</v>
      </c>
      <c r="B24" s="221">
        <v>2022</v>
      </c>
      <c r="C24" s="222" t="s">
        <v>895</v>
      </c>
      <c r="D24" s="222" t="s">
        <v>896</v>
      </c>
      <c r="E24" s="222" t="s">
        <v>897</v>
      </c>
      <c r="F24" s="222" t="s">
        <v>889</v>
      </c>
      <c r="G24" s="222" t="s">
        <v>471</v>
      </c>
      <c r="H24" s="218" t="s">
        <v>89</v>
      </c>
      <c r="I24" s="222" t="s">
        <v>1139</v>
      </c>
      <c r="J24" s="222" t="s">
        <v>899</v>
      </c>
      <c r="K24" s="240">
        <v>355161424</v>
      </c>
      <c r="L24" s="222" t="s">
        <v>893</v>
      </c>
      <c r="M24" s="218">
        <v>2023</v>
      </c>
      <c r="N24" s="219" t="s">
        <v>67</v>
      </c>
    </row>
    <row r="25" spans="1:14">
      <c r="A25" s="236" t="s">
        <v>900</v>
      </c>
      <c r="B25" s="221">
        <v>2022</v>
      </c>
      <c r="C25" s="222" t="s">
        <v>895</v>
      </c>
      <c r="D25" s="222" t="s">
        <v>901</v>
      </c>
      <c r="E25" s="222" t="s">
        <v>897</v>
      </c>
      <c r="F25" s="222" t="s">
        <v>889</v>
      </c>
      <c r="G25" s="222" t="s">
        <v>471</v>
      </c>
      <c r="H25" s="218" t="s">
        <v>89</v>
      </c>
      <c r="I25" s="222" t="s">
        <v>1143</v>
      </c>
      <c r="J25" s="222" t="s">
        <v>902</v>
      </c>
      <c r="K25" s="240">
        <v>22402607</v>
      </c>
      <c r="L25" s="222" t="s">
        <v>893</v>
      </c>
      <c r="M25" s="218">
        <v>2023</v>
      </c>
      <c r="N25" s="219" t="s">
        <v>67</v>
      </c>
    </row>
    <row r="26" spans="1:14">
      <c r="A26" s="236" t="s">
        <v>903</v>
      </c>
      <c r="B26" s="221">
        <v>2022</v>
      </c>
      <c r="C26" s="222" t="s">
        <v>904</v>
      </c>
      <c r="D26" s="222" t="s">
        <v>575</v>
      </c>
      <c r="E26" s="222" t="s">
        <v>905</v>
      </c>
      <c r="F26" s="222" t="s">
        <v>906</v>
      </c>
      <c r="G26" s="222" t="s">
        <v>781</v>
      </c>
      <c r="H26" s="218" t="s">
        <v>89</v>
      </c>
      <c r="I26" s="222" t="s">
        <v>1147</v>
      </c>
      <c r="J26" s="222" t="s">
        <v>908</v>
      </c>
      <c r="K26" s="240">
        <v>812533111</v>
      </c>
      <c r="L26" s="222" t="s">
        <v>893</v>
      </c>
      <c r="M26" s="218">
        <v>2023</v>
      </c>
      <c r="N26" s="219" t="s">
        <v>67</v>
      </c>
    </row>
    <row r="27" spans="1:14">
      <c r="A27" s="236" t="s">
        <v>909</v>
      </c>
      <c r="B27" s="221">
        <v>2022</v>
      </c>
      <c r="C27" s="222" t="s">
        <v>910</v>
      </c>
      <c r="D27" s="222" t="s">
        <v>585</v>
      </c>
      <c r="E27" s="222" t="s">
        <v>911</v>
      </c>
      <c r="F27" s="222" t="s">
        <v>889</v>
      </c>
      <c r="G27" s="222" t="s">
        <v>471</v>
      </c>
      <c r="H27" s="218" t="s">
        <v>89</v>
      </c>
      <c r="I27" s="222" t="s">
        <v>1153</v>
      </c>
      <c r="J27" s="222" t="s">
        <v>912</v>
      </c>
      <c r="K27" s="240">
        <v>102675575</v>
      </c>
      <c r="L27" s="222" t="s">
        <v>893</v>
      </c>
      <c r="M27" s="218">
        <v>2023</v>
      </c>
      <c r="N27" s="219" t="s">
        <v>67</v>
      </c>
    </row>
    <row r="28" spans="1:14">
      <c r="A28" s="236" t="s">
        <v>913</v>
      </c>
      <c r="B28" s="221">
        <v>2022</v>
      </c>
      <c r="C28" s="222" t="s">
        <v>910</v>
      </c>
      <c r="D28" s="222" t="s">
        <v>914</v>
      </c>
      <c r="E28" s="222" t="s">
        <v>911</v>
      </c>
      <c r="F28" s="222" t="s">
        <v>889</v>
      </c>
      <c r="G28" s="222" t="s">
        <v>471</v>
      </c>
      <c r="H28" s="218" t="s">
        <v>89</v>
      </c>
      <c r="I28" s="222" t="s">
        <v>1158</v>
      </c>
      <c r="J28" s="222" t="s">
        <v>915</v>
      </c>
      <c r="K28" s="240">
        <v>1233760000</v>
      </c>
      <c r="L28" s="222" t="s">
        <v>893</v>
      </c>
      <c r="M28" s="218">
        <v>2023</v>
      </c>
      <c r="N28" s="219" t="s">
        <v>67</v>
      </c>
    </row>
    <row r="29" spans="1:14">
      <c r="A29" s="236" t="s">
        <v>916</v>
      </c>
      <c r="B29" s="221">
        <v>2022</v>
      </c>
      <c r="C29" s="222" t="s">
        <v>917</v>
      </c>
      <c r="D29" s="222" t="s">
        <v>918</v>
      </c>
      <c r="E29" s="222" t="s">
        <v>919</v>
      </c>
      <c r="F29" s="222" t="s">
        <v>889</v>
      </c>
      <c r="G29" s="222" t="s">
        <v>471</v>
      </c>
      <c r="H29" s="218" t="s">
        <v>89</v>
      </c>
      <c r="I29" s="222" t="s">
        <v>1162</v>
      </c>
      <c r="J29" s="222" t="s">
        <v>920</v>
      </c>
      <c r="K29" s="240">
        <v>123995894</v>
      </c>
      <c r="L29" s="222" t="s">
        <v>893</v>
      </c>
      <c r="M29" s="218">
        <v>2023</v>
      </c>
      <c r="N29" s="219" t="s">
        <v>67</v>
      </c>
    </row>
    <row r="30" spans="1:14">
      <c r="A30" s="236" t="s">
        <v>921</v>
      </c>
      <c r="B30" s="221">
        <v>2022</v>
      </c>
      <c r="C30" s="222" t="s">
        <v>922</v>
      </c>
      <c r="D30" s="222" t="s">
        <v>923</v>
      </c>
      <c r="E30" s="222" t="s">
        <v>924</v>
      </c>
      <c r="F30" s="222" t="s">
        <v>906</v>
      </c>
      <c r="G30" s="222" t="s">
        <v>781</v>
      </c>
      <c r="H30" s="218" t="s">
        <v>89</v>
      </c>
      <c r="I30" s="222" t="s">
        <v>1167</v>
      </c>
      <c r="J30" s="222" t="s">
        <v>925</v>
      </c>
      <c r="K30" s="240">
        <v>92321530</v>
      </c>
      <c r="L30" s="222" t="s">
        <v>893</v>
      </c>
      <c r="M30" s="218">
        <v>2023</v>
      </c>
      <c r="N30" s="219" t="s">
        <v>67</v>
      </c>
    </row>
    <row r="31" spans="1:14">
      <c r="A31" s="236" t="s">
        <v>926</v>
      </c>
      <c r="B31" s="221">
        <v>2022</v>
      </c>
      <c r="C31" s="222" t="s">
        <v>927</v>
      </c>
      <c r="D31" s="222" t="s">
        <v>928</v>
      </c>
      <c r="E31" s="222" t="s">
        <v>929</v>
      </c>
      <c r="F31" s="222" t="s">
        <v>906</v>
      </c>
      <c r="G31" s="222" t="s">
        <v>781</v>
      </c>
      <c r="H31" s="218" t="s">
        <v>89</v>
      </c>
      <c r="I31" s="222" t="s">
        <v>1174</v>
      </c>
      <c r="J31" s="222" t="s">
        <v>930</v>
      </c>
      <c r="K31" s="240">
        <v>413750272</v>
      </c>
      <c r="L31" s="222" t="s">
        <v>893</v>
      </c>
      <c r="M31" s="218">
        <v>2023</v>
      </c>
      <c r="N31" s="219" t="s">
        <v>67</v>
      </c>
    </row>
    <row r="32" spans="1:14">
      <c r="A32" s="236" t="s">
        <v>931</v>
      </c>
      <c r="B32" s="221">
        <v>2022</v>
      </c>
      <c r="C32" s="222" t="s">
        <v>932</v>
      </c>
      <c r="D32" s="222" t="s">
        <v>933</v>
      </c>
      <c r="E32" s="222" t="s">
        <v>934</v>
      </c>
      <c r="F32" s="222" t="s">
        <v>889</v>
      </c>
      <c r="G32" s="222" t="s">
        <v>471</v>
      </c>
      <c r="H32" s="218" t="s">
        <v>89</v>
      </c>
      <c r="I32" s="222" t="s">
        <v>1179</v>
      </c>
      <c r="J32" s="222" t="s">
        <v>935</v>
      </c>
      <c r="K32" s="240">
        <v>15856505</v>
      </c>
      <c r="L32" s="222" t="s">
        <v>893</v>
      </c>
      <c r="M32" s="218">
        <v>2023</v>
      </c>
      <c r="N32" s="219" t="s">
        <v>67</v>
      </c>
    </row>
    <row r="33" spans="1:14">
      <c r="A33" s="236" t="s">
        <v>936</v>
      </c>
      <c r="B33" s="221">
        <v>2022</v>
      </c>
      <c r="C33" s="222" t="s">
        <v>937</v>
      </c>
      <c r="D33" s="222" t="s">
        <v>938</v>
      </c>
      <c r="E33" s="222" t="s">
        <v>939</v>
      </c>
      <c r="F33" s="222" t="s">
        <v>889</v>
      </c>
      <c r="G33" s="222" t="s">
        <v>471</v>
      </c>
      <c r="H33" s="222" t="s">
        <v>64</v>
      </c>
      <c r="I33" s="222" t="s">
        <v>1184</v>
      </c>
      <c r="J33" s="222" t="s">
        <v>940</v>
      </c>
      <c r="K33" s="240">
        <v>915973744</v>
      </c>
      <c r="L33" s="222" t="s">
        <v>893</v>
      </c>
      <c r="M33" s="218">
        <v>2023</v>
      </c>
      <c r="N33" s="219" t="s">
        <v>67</v>
      </c>
    </row>
    <row r="34" spans="1:14">
      <c r="A34" s="236" t="s">
        <v>941</v>
      </c>
      <c r="B34" s="221">
        <v>2022</v>
      </c>
      <c r="C34" s="222" t="s">
        <v>928</v>
      </c>
      <c r="D34" s="222" t="s">
        <v>942</v>
      </c>
      <c r="E34" s="222" t="s">
        <v>943</v>
      </c>
      <c r="F34" s="222" t="s">
        <v>889</v>
      </c>
      <c r="G34" s="222" t="s">
        <v>471</v>
      </c>
      <c r="H34" s="218" t="s">
        <v>89</v>
      </c>
      <c r="I34" s="222" t="s">
        <v>1188</v>
      </c>
      <c r="J34" s="222" t="s">
        <v>944</v>
      </c>
      <c r="K34" s="240">
        <v>5441468830</v>
      </c>
      <c r="L34" s="222" t="s">
        <v>893</v>
      </c>
      <c r="M34" s="218">
        <v>2023</v>
      </c>
      <c r="N34" s="219" t="s">
        <v>67</v>
      </c>
    </row>
    <row r="35" spans="1:14">
      <c r="A35" s="236" t="s">
        <v>945</v>
      </c>
      <c r="B35" s="221">
        <v>2022</v>
      </c>
      <c r="C35" s="222" t="s">
        <v>928</v>
      </c>
      <c r="D35" s="222" t="s">
        <v>946</v>
      </c>
      <c r="E35" s="222" t="s">
        <v>947</v>
      </c>
      <c r="F35" s="222" t="s">
        <v>889</v>
      </c>
      <c r="G35" s="222" t="s">
        <v>471</v>
      </c>
      <c r="H35" s="218" t="s">
        <v>89</v>
      </c>
      <c r="I35" s="222" t="s">
        <v>1193</v>
      </c>
      <c r="J35" s="222" t="s">
        <v>948</v>
      </c>
      <c r="K35" s="240">
        <v>2234206159</v>
      </c>
      <c r="L35" s="222" t="s">
        <v>893</v>
      </c>
      <c r="M35" s="218">
        <v>2023</v>
      </c>
      <c r="N35" s="219" t="s">
        <v>67</v>
      </c>
    </row>
    <row r="36" spans="1:14">
      <c r="A36" s="236" t="s">
        <v>803</v>
      </c>
      <c r="B36" s="221">
        <v>2022</v>
      </c>
      <c r="C36" s="222" t="s">
        <v>949</v>
      </c>
      <c r="D36" s="222" t="s">
        <v>950</v>
      </c>
      <c r="E36" s="222" t="s">
        <v>951</v>
      </c>
      <c r="F36" s="222" t="s">
        <v>889</v>
      </c>
      <c r="G36" s="222" t="s">
        <v>471</v>
      </c>
      <c r="H36" s="218" t="s">
        <v>89</v>
      </c>
      <c r="I36" s="222" t="s">
        <v>805</v>
      </c>
      <c r="J36" s="222" t="s">
        <v>806</v>
      </c>
      <c r="K36" s="240">
        <v>65618980</v>
      </c>
      <c r="L36" s="222" t="s">
        <v>893</v>
      </c>
      <c r="M36" s="218">
        <v>2023</v>
      </c>
      <c r="N36" s="219" t="s">
        <v>67</v>
      </c>
    </row>
    <row r="37" spans="1:14">
      <c r="A37" s="236" t="s">
        <v>954</v>
      </c>
      <c r="B37" s="221">
        <v>2022</v>
      </c>
      <c r="C37" s="222" t="s">
        <v>955</v>
      </c>
      <c r="D37" s="222" t="s">
        <v>956</v>
      </c>
      <c r="E37" s="222" t="s">
        <v>957</v>
      </c>
      <c r="F37" s="222" t="s">
        <v>906</v>
      </c>
      <c r="G37" s="222" t="s">
        <v>781</v>
      </c>
      <c r="H37" s="218" t="s">
        <v>89</v>
      </c>
      <c r="I37" s="222" t="s">
        <v>794</v>
      </c>
      <c r="J37" s="222" t="s">
        <v>795</v>
      </c>
      <c r="K37" s="240">
        <v>37646972</v>
      </c>
      <c r="L37" s="222" t="s">
        <v>893</v>
      </c>
      <c r="M37" s="218">
        <v>2023</v>
      </c>
      <c r="N37" s="219" t="s">
        <v>67</v>
      </c>
    </row>
    <row r="38" spans="1:14">
      <c r="A38" s="236" t="s">
        <v>961</v>
      </c>
      <c r="B38" s="221">
        <v>2022</v>
      </c>
      <c r="C38" s="222" t="s">
        <v>505</v>
      </c>
      <c r="D38" s="222" t="s">
        <v>962</v>
      </c>
      <c r="E38" s="222" t="s">
        <v>963</v>
      </c>
      <c r="F38" s="222" t="s">
        <v>889</v>
      </c>
      <c r="G38" s="222" t="s">
        <v>471</v>
      </c>
      <c r="H38" s="218" t="s">
        <v>89</v>
      </c>
      <c r="I38" s="222" t="s">
        <v>1204</v>
      </c>
      <c r="J38" s="222" t="s">
        <v>964</v>
      </c>
      <c r="K38" s="240">
        <v>20861357</v>
      </c>
      <c r="L38" s="222" t="s">
        <v>893</v>
      </c>
      <c r="M38" s="218">
        <v>2023</v>
      </c>
      <c r="N38" s="219" t="s">
        <v>67</v>
      </c>
    </row>
    <row r="39" spans="1:14">
      <c r="A39" s="236" t="s">
        <v>838</v>
      </c>
      <c r="B39" s="221">
        <v>2022</v>
      </c>
      <c r="C39" s="222" t="s">
        <v>965</v>
      </c>
      <c r="D39" s="222" t="s">
        <v>966</v>
      </c>
      <c r="E39" s="222" t="s">
        <v>967</v>
      </c>
      <c r="F39" s="222" t="s">
        <v>889</v>
      </c>
      <c r="G39" s="222" t="s">
        <v>471</v>
      </c>
      <c r="H39" s="218" t="s">
        <v>89</v>
      </c>
      <c r="I39" s="222" t="s">
        <v>841</v>
      </c>
      <c r="J39" s="222" t="s">
        <v>842</v>
      </c>
      <c r="K39" s="240">
        <v>681596305</v>
      </c>
      <c r="L39" s="222" t="s">
        <v>893</v>
      </c>
      <c r="M39" s="218">
        <v>2023</v>
      </c>
      <c r="N39" s="219" t="s">
        <v>67</v>
      </c>
    </row>
    <row r="40" spans="1:14">
      <c r="A40" s="236" t="s">
        <v>803</v>
      </c>
      <c r="B40" s="221">
        <v>2022</v>
      </c>
      <c r="C40" s="222" t="s">
        <v>968</v>
      </c>
      <c r="D40" s="222" t="s">
        <v>969</v>
      </c>
      <c r="E40" s="222" t="s">
        <v>970</v>
      </c>
      <c r="F40" s="222" t="s">
        <v>889</v>
      </c>
      <c r="G40" s="222" t="s">
        <v>471</v>
      </c>
      <c r="H40" s="218" t="s">
        <v>89</v>
      </c>
      <c r="I40" s="222" t="s">
        <v>805</v>
      </c>
      <c r="J40" s="222" t="s">
        <v>806</v>
      </c>
      <c r="K40" s="240">
        <v>131237960</v>
      </c>
      <c r="L40" s="222" t="s">
        <v>893</v>
      </c>
      <c r="M40" s="218">
        <v>2023</v>
      </c>
      <c r="N40" s="219" t="s">
        <v>67</v>
      </c>
    </row>
    <row r="41" spans="1:14">
      <c r="A41" s="236" t="s">
        <v>971</v>
      </c>
      <c r="B41" s="221">
        <v>2022</v>
      </c>
      <c r="C41" s="222" t="s">
        <v>972</v>
      </c>
      <c r="D41" s="222" t="s">
        <v>973</v>
      </c>
      <c r="E41" s="222" t="s">
        <v>974</v>
      </c>
      <c r="F41" s="222" t="s">
        <v>975</v>
      </c>
      <c r="G41" s="222" t="s">
        <v>828</v>
      </c>
      <c r="H41" s="218" t="s">
        <v>89</v>
      </c>
      <c r="I41" s="222" t="s">
        <v>1216</v>
      </c>
      <c r="J41" s="222" t="s">
        <v>977</v>
      </c>
      <c r="K41" s="240">
        <v>4</v>
      </c>
      <c r="L41" s="222" t="s">
        <v>893</v>
      </c>
      <c r="M41" s="218">
        <v>2023</v>
      </c>
      <c r="N41" s="219" t="s">
        <v>67</v>
      </c>
    </row>
    <row r="42" spans="1:14">
      <c r="A42" s="236" t="s">
        <v>978</v>
      </c>
      <c r="B42" s="221">
        <v>2022</v>
      </c>
      <c r="C42" s="222" t="s">
        <v>199</v>
      </c>
      <c r="D42" s="222" t="s">
        <v>598</v>
      </c>
      <c r="E42" s="222" t="s">
        <v>979</v>
      </c>
      <c r="F42" s="222" t="s">
        <v>975</v>
      </c>
      <c r="G42" s="222" t="s">
        <v>828</v>
      </c>
      <c r="H42" s="218" t="s">
        <v>89</v>
      </c>
      <c r="I42" s="222" t="s">
        <v>1221</v>
      </c>
      <c r="J42" s="222" t="s">
        <v>980</v>
      </c>
      <c r="K42" s="240">
        <v>337619618</v>
      </c>
      <c r="L42" s="222" t="s">
        <v>893</v>
      </c>
      <c r="M42" s="218">
        <v>2023</v>
      </c>
      <c r="N42" s="219" t="s">
        <v>67</v>
      </c>
    </row>
    <row r="43" spans="1:14">
      <c r="A43" s="236" t="s">
        <v>981</v>
      </c>
      <c r="B43" s="221">
        <v>2022</v>
      </c>
      <c r="C43" s="222" t="s">
        <v>982</v>
      </c>
      <c r="D43" s="222" t="s">
        <v>983</v>
      </c>
      <c r="E43" s="222" t="s">
        <v>984</v>
      </c>
      <c r="F43" s="222" t="s">
        <v>975</v>
      </c>
      <c r="G43" s="222" t="s">
        <v>828</v>
      </c>
      <c r="H43" s="218" t="s">
        <v>89</v>
      </c>
      <c r="I43" s="222" t="s">
        <v>1226</v>
      </c>
      <c r="J43" s="222" t="s">
        <v>986</v>
      </c>
      <c r="K43" s="240">
        <v>278770299</v>
      </c>
      <c r="L43" s="222" t="s">
        <v>893</v>
      </c>
      <c r="M43" s="218">
        <v>2023</v>
      </c>
      <c r="N43" s="219" t="s">
        <v>67</v>
      </c>
    </row>
    <row r="44" spans="1:14">
      <c r="A44" s="236" t="s">
        <v>987</v>
      </c>
      <c r="B44" s="221">
        <v>2022</v>
      </c>
      <c r="C44" s="222" t="s">
        <v>988</v>
      </c>
      <c r="D44" s="222" t="s">
        <v>989</v>
      </c>
      <c r="E44" s="222" t="s">
        <v>990</v>
      </c>
      <c r="F44" s="222" t="s">
        <v>975</v>
      </c>
      <c r="G44" s="222" t="s">
        <v>828</v>
      </c>
      <c r="H44" s="218" t="s">
        <v>89</v>
      </c>
      <c r="I44" s="222" t="s">
        <v>1231</v>
      </c>
      <c r="J44" s="222" t="s">
        <v>991</v>
      </c>
      <c r="K44" s="240">
        <v>279273333</v>
      </c>
      <c r="L44" s="222" t="s">
        <v>893</v>
      </c>
      <c r="M44" s="218">
        <v>2023</v>
      </c>
      <c r="N44" s="219" t="s">
        <v>67</v>
      </c>
    </row>
    <row r="45" spans="1:14">
      <c r="A45" s="236" t="s">
        <v>992</v>
      </c>
      <c r="B45" s="221">
        <v>2022</v>
      </c>
      <c r="C45" s="222" t="s">
        <v>993</v>
      </c>
      <c r="D45" s="222" t="s">
        <v>994</v>
      </c>
      <c r="E45" s="222" t="s">
        <v>995</v>
      </c>
      <c r="F45" s="222" t="s">
        <v>975</v>
      </c>
      <c r="G45" s="222" t="s">
        <v>828</v>
      </c>
      <c r="H45" s="218" t="s">
        <v>89</v>
      </c>
      <c r="I45" s="222" t="s">
        <v>1236</v>
      </c>
      <c r="J45" s="222" t="s">
        <v>996</v>
      </c>
      <c r="K45" s="240">
        <v>78928571</v>
      </c>
      <c r="L45" s="222" t="s">
        <v>893</v>
      </c>
      <c r="M45" s="218">
        <v>2023</v>
      </c>
      <c r="N45" s="219" t="s">
        <v>67</v>
      </c>
    </row>
    <row r="46" spans="1:14">
      <c r="A46" s="236" t="s">
        <v>997</v>
      </c>
      <c r="B46" s="221">
        <v>2022</v>
      </c>
      <c r="C46" s="222" t="s">
        <v>998</v>
      </c>
      <c r="D46" s="222" t="s">
        <v>999</v>
      </c>
      <c r="E46" s="222" t="s">
        <v>1000</v>
      </c>
      <c r="F46" s="222" t="s">
        <v>1001</v>
      </c>
      <c r="G46" s="222" t="s">
        <v>565</v>
      </c>
      <c r="H46" s="218" t="s">
        <v>89</v>
      </c>
      <c r="I46" s="222" t="s">
        <v>1240</v>
      </c>
      <c r="J46" s="222" t="s">
        <v>1003</v>
      </c>
      <c r="K46" s="240">
        <v>56425195</v>
      </c>
      <c r="L46" s="222" t="s">
        <v>893</v>
      </c>
      <c r="M46" s="218">
        <v>2023</v>
      </c>
      <c r="N46" s="219" t="s">
        <v>67</v>
      </c>
    </row>
    <row r="47" spans="1:14">
      <c r="A47" s="236" t="s">
        <v>1004</v>
      </c>
      <c r="B47" s="221">
        <v>2022</v>
      </c>
      <c r="C47" s="222" t="s">
        <v>1005</v>
      </c>
      <c r="D47" s="222" t="s">
        <v>1006</v>
      </c>
      <c r="E47" s="222" t="s">
        <v>1007</v>
      </c>
      <c r="F47" s="222" t="s">
        <v>1001</v>
      </c>
      <c r="G47" s="222" t="s">
        <v>565</v>
      </c>
      <c r="H47" s="218" t="s">
        <v>89</v>
      </c>
      <c r="I47" s="222" t="s">
        <v>1244</v>
      </c>
      <c r="J47" s="222" t="s">
        <v>1008</v>
      </c>
      <c r="K47" s="240">
        <v>74210259</v>
      </c>
      <c r="L47" s="222" t="s">
        <v>893</v>
      </c>
      <c r="M47" s="218">
        <v>2023</v>
      </c>
      <c r="N47" s="219" t="s">
        <v>67</v>
      </c>
    </row>
    <row r="48" spans="1:14">
      <c r="A48" s="236" t="s">
        <v>1009</v>
      </c>
      <c r="B48" s="221">
        <v>2022</v>
      </c>
      <c r="C48" s="222" t="s">
        <v>994</v>
      </c>
      <c r="D48" s="222" t="s">
        <v>1010</v>
      </c>
      <c r="E48" s="222" t="s">
        <v>1011</v>
      </c>
      <c r="F48" s="222" t="s">
        <v>1001</v>
      </c>
      <c r="G48" s="222" t="s">
        <v>565</v>
      </c>
      <c r="H48" s="218" t="s">
        <v>89</v>
      </c>
      <c r="I48" s="222" t="s">
        <v>1240</v>
      </c>
      <c r="J48" s="222" t="s">
        <v>1003</v>
      </c>
      <c r="K48" s="240">
        <v>42830772</v>
      </c>
      <c r="L48" s="222" t="s">
        <v>893</v>
      </c>
      <c r="M48" s="218">
        <v>2023</v>
      </c>
      <c r="N48" s="219" t="s">
        <v>67</v>
      </c>
    </row>
    <row r="49" spans="1:14">
      <c r="A49" s="236" t="s">
        <v>1012</v>
      </c>
      <c r="B49" s="221">
        <v>2022</v>
      </c>
      <c r="C49" s="222" t="s">
        <v>1013</v>
      </c>
      <c r="D49" s="222" t="s">
        <v>1014</v>
      </c>
      <c r="E49" s="222" t="s">
        <v>1015</v>
      </c>
      <c r="F49" s="222" t="s">
        <v>1016</v>
      </c>
      <c r="G49" s="222" t="s">
        <v>333</v>
      </c>
      <c r="H49" s="218" t="s">
        <v>89</v>
      </c>
      <c r="I49" s="222" t="s">
        <v>1253</v>
      </c>
      <c r="J49" s="222" t="s">
        <v>1018</v>
      </c>
      <c r="K49" s="240">
        <v>12788800</v>
      </c>
      <c r="L49" s="222" t="s">
        <v>77</v>
      </c>
      <c r="M49" s="218">
        <v>2023</v>
      </c>
      <c r="N49" s="219" t="s">
        <v>67</v>
      </c>
    </row>
    <row r="50" spans="1:14">
      <c r="A50" s="236" t="s">
        <v>1019</v>
      </c>
      <c r="B50" s="221">
        <v>2022</v>
      </c>
      <c r="C50" s="222" t="s">
        <v>1020</v>
      </c>
      <c r="D50" s="222" t="s">
        <v>1021</v>
      </c>
      <c r="E50" s="222" t="s">
        <v>1022</v>
      </c>
      <c r="F50" s="222" t="s">
        <v>1016</v>
      </c>
      <c r="G50" s="222" t="s">
        <v>333</v>
      </c>
      <c r="H50" s="222" t="s">
        <v>1023</v>
      </c>
      <c r="I50" s="222" t="s">
        <v>1262</v>
      </c>
      <c r="J50" s="222" t="s">
        <v>1024</v>
      </c>
      <c r="K50" s="240">
        <v>1561814572</v>
      </c>
      <c r="L50" s="222" t="s">
        <v>77</v>
      </c>
      <c r="M50" s="218">
        <v>2023</v>
      </c>
      <c r="N50" s="219" t="s">
        <v>67</v>
      </c>
    </row>
    <row r="51" spans="1:14">
      <c r="A51" s="236" t="s">
        <v>1025</v>
      </c>
      <c r="B51" s="221">
        <v>2022</v>
      </c>
      <c r="C51" s="222" t="s">
        <v>1026</v>
      </c>
      <c r="D51" s="222" t="s">
        <v>1027</v>
      </c>
      <c r="E51" s="222" t="s">
        <v>1028</v>
      </c>
      <c r="F51" s="222" t="s">
        <v>1016</v>
      </c>
      <c r="G51" s="222" t="s">
        <v>333</v>
      </c>
      <c r="H51" s="222" t="s">
        <v>64</v>
      </c>
      <c r="I51" s="222" t="s">
        <v>1268</v>
      </c>
      <c r="J51" s="222" t="s">
        <v>1029</v>
      </c>
      <c r="K51" s="240">
        <v>830100</v>
      </c>
      <c r="L51" s="222" t="s">
        <v>77</v>
      </c>
      <c r="M51" s="218">
        <v>2023</v>
      </c>
      <c r="N51" s="219" t="s">
        <v>67</v>
      </c>
    </row>
    <row r="52" spans="1:14">
      <c r="A52" s="236" t="s">
        <v>1030</v>
      </c>
      <c r="B52" s="221">
        <v>2022</v>
      </c>
      <c r="C52" s="222" t="s">
        <v>1031</v>
      </c>
      <c r="D52" s="222" t="s">
        <v>1032</v>
      </c>
      <c r="E52" s="222" t="s">
        <v>1033</v>
      </c>
      <c r="F52" s="222" t="s">
        <v>1034</v>
      </c>
      <c r="G52" s="222" t="s">
        <v>1035</v>
      </c>
      <c r="H52" s="218" t="s">
        <v>89</v>
      </c>
      <c r="I52" s="222" t="s">
        <v>1274</v>
      </c>
      <c r="J52" s="222" t="s">
        <v>1036</v>
      </c>
      <c r="K52" s="240">
        <v>144</v>
      </c>
      <c r="L52" s="222" t="s">
        <v>2</v>
      </c>
      <c r="M52" s="218">
        <v>2023</v>
      </c>
      <c r="N52" s="223" t="s">
        <v>1037</v>
      </c>
    </row>
    <row r="53" spans="1:14">
      <c r="A53" s="236" t="s">
        <v>1038</v>
      </c>
      <c r="B53" s="221">
        <v>2022</v>
      </c>
      <c r="C53" s="222" t="s">
        <v>983</v>
      </c>
      <c r="D53" s="222" t="s">
        <v>1039</v>
      </c>
      <c r="E53" s="222" t="s">
        <v>1040</v>
      </c>
      <c r="F53" s="222" t="s">
        <v>1016</v>
      </c>
      <c r="G53" s="222" t="s">
        <v>333</v>
      </c>
      <c r="H53" s="218" t="s">
        <v>89</v>
      </c>
      <c r="I53" s="222" t="s">
        <v>1281</v>
      </c>
      <c r="J53" s="222" t="s">
        <v>1043</v>
      </c>
      <c r="K53" s="240">
        <v>9187245</v>
      </c>
      <c r="L53" s="222" t="s">
        <v>77</v>
      </c>
      <c r="M53" s="218">
        <v>2023</v>
      </c>
      <c r="N53" s="219" t="s">
        <v>67</v>
      </c>
    </row>
    <row r="54" spans="1:14">
      <c r="A54" s="236" t="s">
        <v>913</v>
      </c>
      <c r="B54" s="221">
        <v>2022</v>
      </c>
      <c r="C54" s="222" t="s">
        <v>910</v>
      </c>
      <c r="D54" s="222" t="s">
        <v>914</v>
      </c>
      <c r="E54" s="222" t="s">
        <v>911</v>
      </c>
      <c r="F54" s="222" t="s">
        <v>889</v>
      </c>
      <c r="G54" s="222" t="s">
        <v>471</v>
      </c>
      <c r="H54" s="218" t="s">
        <v>89</v>
      </c>
      <c r="I54" s="222" t="s">
        <v>1158</v>
      </c>
      <c r="J54" s="222" t="s">
        <v>915</v>
      </c>
      <c r="K54" s="240">
        <v>72688484</v>
      </c>
      <c r="L54" s="222" t="s">
        <v>893</v>
      </c>
      <c r="M54" s="218">
        <v>2023</v>
      </c>
      <c r="N54" s="219" t="s">
        <v>67</v>
      </c>
    </row>
    <row r="55" spans="1:14">
      <c r="A55" s="236" t="s">
        <v>1044</v>
      </c>
      <c r="B55" s="221">
        <v>2022</v>
      </c>
      <c r="C55" s="222" t="s">
        <v>1045</v>
      </c>
      <c r="D55" s="222" t="s">
        <v>1046</v>
      </c>
      <c r="E55" s="222" t="s">
        <v>1047</v>
      </c>
      <c r="F55" s="222" t="s">
        <v>906</v>
      </c>
      <c r="G55" s="222" t="s">
        <v>781</v>
      </c>
      <c r="H55" s="218" t="s">
        <v>89</v>
      </c>
      <c r="I55" s="222" t="s">
        <v>1286</v>
      </c>
      <c r="J55" s="222" t="s">
        <v>1048</v>
      </c>
      <c r="K55" s="240">
        <v>447230188</v>
      </c>
      <c r="L55" s="222" t="s">
        <v>893</v>
      </c>
      <c r="M55" s="218">
        <v>2023</v>
      </c>
      <c r="N55" s="219" t="s">
        <v>67</v>
      </c>
    </row>
    <row r="56" spans="1:14">
      <c r="A56" s="236" t="s">
        <v>931</v>
      </c>
      <c r="B56" s="221">
        <v>2022</v>
      </c>
      <c r="C56" s="222" t="s">
        <v>932</v>
      </c>
      <c r="D56" s="222" t="s">
        <v>933</v>
      </c>
      <c r="E56" s="222" t="s">
        <v>934</v>
      </c>
      <c r="F56" s="222" t="s">
        <v>889</v>
      </c>
      <c r="G56" s="222" t="s">
        <v>471</v>
      </c>
      <c r="H56" s="218" t="s">
        <v>89</v>
      </c>
      <c r="I56" s="222" t="s">
        <v>1179</v>
      </c>
      <c r="J56" s="222" t="s">
        <v>935</v>
      </c>
      <c r="K56" s="240">
        <v>24113916</v>
      </c>
      <c r="L56" s="222" t="s">
        <v>893</v>
      </c>
      <c r="M56" s="218">
        <v>2023</v>
      </c>
      <c r="N56" s="219" t="s">
        <v>67</v>
      </c>
    </row>
    <row r="57" spans="1:14">
      <c r="A57" s="236" t="s">
        <v>1049</v>
      </c>
      <c r="B57" s="221">
        <v>2022</v>
      </c>
      <c r="C57" s="222" t="s">
        <v>1050</v>
      </c>
      <c r="D57" s="222" t="s">
        <v>1051</v>
      </c>
      <c r="E57" s="222" t="s">
        <v>1052</v>
      </c>
      <c r="F57" s="222" t="s">
        <v>889</v>
      </c>
      <c r="G57" s="222" t="s">
        <v>471</v>
      </c>
      <c r="H57" s="218" t="s">
        <v>89</v>
      </c>
      <c r="I57" s="222" t="s">
        <v>1290</v>
      </c>
      <c r="J57" s="222" t="s">
        <v>1053</v>
      </c>
      <c r="K57" s="240">
        <v>1919955</v>
      </c>
      <c r="L57" s="222" t="s">
        <v>893</v>
      </c>
      <c r="M57" s="218">
        <v>2023</v>
      </c>
      <c r="N57" s="219" t="s">
        <v>67</v>
      </c>
    </row>
    <row r="58" spans="1:14">
      <c r="A58" s="236" t="s">
        <v>1054</v>
      </c>
      <c r="B58" s="221">
        <v>2022</v>
      </c>
      <c r="C58" s="222" t="s">
        <v>1055</v>
      </c>
      <c r="D58" s="222" t="s">
        <v>961</v>
      </c>
      <c r="E58" s="222" t="s">
        <v>1056</v>
      </c>
      <c r="F58" s="222" t="s">
        <v>975</v>
      </c>
      <c r="G58" s="222" t="s">
        <v>828</v>
      </c>
      <c r="H58" s="218" t="s">
        <v>89</v>
      </c>
      <c r="I58" s="222" t="s">
        <v>1294</v>
      </c>
      <c r="J58" s="222" t="s">
        <v>1057</v>
      </c>
      <c r="K58" s="240">
        <v>16276</v>
      </c>
      <c r="L58" s="222" t="s">
        <v>893</v>
      </c>
      <c r="M58" s="218">
        <v>2023</v>
      </c>
      <c r="N58" s="219" t="s">
        <v>67</v>
      </c>
    </row>
    <row r="59" spans="1:14">
      <c r="A59" s="236" t="s">
        <v>981</v>
      </c>
      <c r="B59" s="221">
        <v>2022</v>
      </c>
      <c r="C59" s="222" t="s">
        <v>982</v>
      </c>
      <c r="D59" s="222" t="s">
        <v>983</v>
      </c>
      <c r="E59" s="222" t="s">
        <v>984</v>
      </c>
      <c r="F59" s="222" t="s">
        <v>975</v>
      </c>
      <c r="G59" s="222" t="s">
        <v>828</v>
      </c>
      <c r="H59" s="218" t="s">
        <v>89</v>
      </c>
      <c r="I59" s="222" t="s">
        <v>1226</v>
      </c>
      <c r="J59" s="222" t="s">
        <v>986</v>
      </c>
      <c r="K59" s="240">
        <v>1585159545</v>
      </c>
      <c r="L59" s="222" t="s">
        <v>893</v>
      </c>
      <c r="M59" s="218">
        <v>2023</v>
      </c>
      <c r="N59" s="219" t="s">
        <v>67</v>
      </c>
    </row>
    <row r="60" spans="1:14">
      <c r="A60" s="236" t="s">
        <v>1058</v>
      </c>
      <c r="B60" s="221">
        <v>2022</v>
      </c>
      <c r="C60" s="222" t="s">
        <v>1059</v>
      </c>
      <c r="D60" s="222" t="s">
        <v>1060</v>
      </c>
      <c r="E60" s="222" t="s">
        <v>1061</v>
      </c>
      <c r="F60" s="222" t="s">
        <v>1062</v>
      </c>
      <c r="G60" s="222" t="s">
        <v>1063</v>
      </c>
      <c r="H60" s="218" t="s">
        <v>89</v>
      </c>
      <c r="I60" s="222" t="s">
        <v>1300</v>
      </c>
      <c r="J60" s="222" t="s">
        <v>1065</v>
      </c>
      <c r="K60" s="240">
        <v>71960500</v>
      </c>
      <c r="L60" s="222" t="s">
        <v>893</v>
      </c>
      <c r="M60" s="218">
        <v>2023</v>
      </c>
      <c r="N60" s="219" t="s">
        <v>67</v>
      </c>
    </row>
    <row r="61" spans="1:14">
      <c r="A61" s="236" t="s">
        <v>1066</v>
      </c>
      <c r="B61" s="221">
        <v>2022</v>
      </c>
      <c r="C61" s="222" t="s">
        <v>1067</v>
      </c>
      <c r="D61" s="222" t="s">
        <v>1068</v>
      </c>
      <c r="E61" s="222" t="s">
        <v>1069</v>
      </c>
      <c r="F61" s="222" t="s">
        <v>1062</v>
      </c>
      <c r="G61" s="222" t="s">
        <v>1063</v>
      </c>
      <c r="H61" s="218" t="s">
        <v>89</v>
      </c>
      <c r="I61" s="222" t="s">
        <v>1305</v>
      </c>
      <c r="J61" s="222" t="s">
        <v>1070</v>
      </c>
      <c r="K61" s="240">
        <v>364343043</v>
      </c>
      <c r="L61" s="222" t="s">
        <v>893</v>
      </c>
      <c r="M61" s="218">
        <v>2023</v>
      </c>
      <c r="N61" s="219" t="s">
        <v>67</v>
      </c>
    </row>
    <row r="62" spans="1:14" ht="14.65" thickBot="1">
      <c r="A62" s="237" t="s">
        <v>1071</v>
      </c>
      <c r="B62" s="224">
        <v>2022</v>
      </c>
      <c r="C62" s="225" t="s">
        <v>1072</v>
      </c>
      <c r="D62" s="225" t="s">
        <v>1073</v>
      </c>
      <c r="E62" s="225" t="s">
        <v>1074</v>
      </c>
      <c r="F62" s="225" t="s">
        <v>975</v>
      </c>
      <c r="G62" s="225" t="s">
        <v>828</v>
      </c>
      <c r="H62" s="226" t="s">
        <v>89</v>
      </c>
      <c r="I62" s="225" t="s">
        <v>1309</v>
      </c>
      <c r="J62" s="225" t="s">
        <v>1075</v>
      </c>
      <c r="K62" s="241">
        <v>1456334940</v>
      </c>
      <c r="L62" s="225" t="s">
        <v>893</v>
      </c>
      <c r="M62" s="226">
        <v>2023</v>
      </c>
      <c r="N62" s="227" t="s">
        <v>67</v>
      </c>
    </row>
    <row r="63" spans="1:14">
      <c r="K63" s="242"/>
    </row>
    <row r="64" spans="1:14">
      <c r="J64" s="238" t="s">
        <v>1317</v>
      </c>
      <c r="K64" s="243">
        <f>SUM(K2:K63)</f>
        <v>27856213070</v>
      </c>
    </row>
  </sheetData>
  <autoFilter ref="A1:N62" xr:uid="{084B6267-8988-4931-BA8A-B165BB396858}"/>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BB013-31DB-42D6-A863-94D3A19D0475}">
  <dimension ref="A1:BH40"/>
  <sheetViews>
    <sheetView topLeftCell="E9" workbookViewId="0">
      <selection activeCell="M12" sqref="M12"/>
    </sheetView>
  </sheetViews>
  <sheetFormatPr baseColWidth="10" defaultColWidth="20.1328125" defaultRowHeight="13.15"/>
  <cols>
    <col min="1" max="1" width="20.1328125" style="203"/>
    <col min="2" max="2" width="9.1328125" style="203" customWidth="1"/>
    <col min="3" max="3" width="13.86328125" style="203" customWidth="1"/>
    <col min="4" max="5" width="20.1328125" style="203"/>
    <col min="6" max="6" width="12.46484375" style="203" customWidth="1"/>
    <col min="7" max="7" width="13.6640625" style="204" customWidth="1"/>
    <col min="8" max="8" width="14.6640625" style="203" customWidth="1"/>
    <col min="9" max="9" width="13.86328125" style="120" customWidth="1"/>
    <col min="10" max="10" width="13.53125" style="120" customWidth="1"/>
    <col min="11" max="11" width="17" style="203" customWidth="1"/>
    <col min="12" max="16384" width="20.1328125" style="199"/>
  </cols>
  <sheetData>
    <row r="1" spans="1:60" s="191" customFormat="1" ht="52.5">
      <c r="A1" s="184" t="s">
        <v>1318</v>
      </c>
      <c r="B1" s="184" t="s">
        <v>1319</v>
      </c>
      <c r="C1" s="185" t="s">
        <v>1320</v>
      </c>
      <c r="D1" s="186" t="s">
        <v>1321</v>
      </c>
      <c r="E1" s="186" t="s">
        <v>1322</v>
      </c>
      <c r="F1" s="187" t="s">
        <v>1323</v>
      </c>
      <c r="G1" s="187" t="s">
        <v>1324</v>
      </c>
      <c r="H1" s="188" t="s">
        <v>1325</v>
      </c>
      <c r="I1" s="189" t="s">
        <v>1326</v>
      </c>
      <c r="J1" s="190" t="s">
        <v>1327</v>
      </c>
      <c r="K1" s="184" t="s">
        <v>1328</v>
      </c>
    </row>
    <row r="2" spans="1:60" ht="39.4">
      <c r="A2" s="192" t="s">
        <v>819</v>
      </c>
      <c r="B2" s="192" t="s">
        <v>814</v>
      </c>
      <c r="C2" s="193">
        <v>409239440</v>
      </c>
      <c r="D2" s="194" t="s">
        <v>695</v>
      </c>
      <c r="E2" s="195" t="s">
        <v>1329</v>
      </c>
      <c r="F2" s="196" t="s">
        <v>1330</v>
      </c>
      <c r="G2" s="197">
        <v>176603686</v>
      </c>
      <c r="H2" s="198"/>
      <c r="I2" s="206"/>
      <c r="J2" s="207">
        <f>+G2+I2-C2</f>
        <v>-232635754</v>
      </c>
      <c r="K2" s="205" t="s">
        <v>1331</v>
      </c>
    </row>
    <row r="3" spans="1:60" ht="26.25">
      <c r="A3" s="192" t="s">
        <v>819</v>
      </c>
      <c r="B3" s="192" t="s">
        <v>814</v>
      </c>
      <c r="C3" s="193">
        <v>986575083</v>
      </c>
      <c r="D3" s="194" t="s">
        <v>695</v>
      </c>
      <c r="E3" s="195" t="s">
        <v>1332</v>
      </c>
      <c r="F3" s="196" t="s">
        <v>1333</v>
      </c>
      <c r="G3" s="200">
        <f>+C3-I3</f>
        <v>711065083</v>
      </c>
      <c r="H3" s="201" t="s">
        <v>1333</v>
      </c>
      <c r="I3" s="206">
        <v>275510000</v>
      </c>
      <c r="J3" s="207">
        <f t="shared" ref="J3:J6" si="0">+G3+I3-C3</f>
        <v>0</v>
      </c>
      <c r="K3" s="205" t="s">
        <v>1334</v>
      </c>
    </row>
    <row r="4" spans="1:60" ht="26.25">
      <c r="A4" s="192" t="s">
        <v>702</v>
      </c>
      <c r="B4" s="192" t="s">
        <v>691</v>
      </c>
      <c r="C4" s="193">
        <v>13789307</v>
      </c>
      <c r="D4" s="194" t="s">
        <v>695</v>
      </c>
      <c r="E4" s="195" t="s">
        <v>1335</v>
      </c>
      <c r="F4" s="196" t="s">
        <v>1330</v>
      </c>
      <c r="G4" s="200"/>
      <c r="H4" s="198"/>
      <c r="I4" s="206"/>
      <c r="J4" s="207">
        <f t="shared" si="0"/>
        <v>-13789307</v>
      </c>
      <c r="K4" s="205"/>
    </row>
    <row r="5" spans="1:60" ht="39.4">
      <c r="A5" s="192" t="s">
        <v>702</v>
      </c>
      <c r="B5" s="192" t="s">
        <v>691</v>
      </c>
      <c r="C5" s="193">
        <v>243458478</v>
      </c>
      <c r="D5" s="194" t="s">
        <v>695</v>
      </c>
      <c r="E5" s="195" t="s">
        <v>1329</v>
      </c>
      <c r="F5" s="196" t="s">
        <v>1330</v>
      </c>
      <c r="G5" s="197">
        <v>214373153</v>
      </c>
      <c r="H5" s="198"/>
      <c r="I5" s="206"/>
      <c r="J5" s="207">
        <f t="shared" si="0"/>
        <v>-29085325</v>
      </c>
      <c r="K5" s="205" t="s">
        <v>1331</v>
      </c>
    </row>
    <row r="6" spans="1:60" ht="39.4">
      <c r="A6" s="192" t="s">
        <v>795</v>
      </c>
      <c r="B6" s="192" t="s">
        <v>791</v>
      </c>
      <c r="C6" s="193">
        <v>98253725</v>
      </c>
      <c r="D6" s="194" t="s">
        <v>695</v>
      </c>
      <c r="E6" s="195" t="s">
        <v>1335</v>
      </c>
      <c r="F6" s="196" t="s">
        <v>1330</v>
      </c>
      <c r="G6" s="197">
        <v>98253725</v>
      </c>
      <c r="H6" s="198"/>
      <c r="I6" s="206"/>
      <c r="J6" s="207">
        <f t="shared" si="0"/>
        <v>0</v>
      </c>
      <c r="K6" s="205" t="s">
        <v>1331</v>
      </c>
    </row>
    <row r="7" spans="1:60" ht="26.25">
      <c r="A7" s="192" t="s">
        <v>715</v>
      </c>
      <c r="B7" s="192" t="s">
        <v>710</v>
      </c>
      <c r="C7" s="193">
        <v>18739937</v>
      </c>
      <c r="D7" s="194" t="s">
        <v>695</v>
      </c>
      <c r="E7" s="195" t="s">
        <v>1335</v>
      </c>
      <c r="F7" s="196" t="s">
        <v>1330</v>
      </c>
      <c r="G7" s="197">
        <v>18739937</v>
      </c>
      <c r="H7" s="198"/>
      <c r="I7" s="206"/>
      <c r="J7" s="207">
        <f>+G7+I7-C7</f>
        <v>0</v>
      </c>
      <c r="K7" s="205" t="s">
        <v>1331</v>
      </c>
    </row>
    <row r="8" spans="1:60" s="205" customFormat="1">
      <c r="A8" s="304"/>
      <c r="B8" s="304"/>
      <c r="C8" s="304"/>
      <c r="D8" s="304"/>
      <c r="E8" s="304"/>
      <c r="F8" s="304"/>
      <c r="G8" s="304"/>
      <c r="H8" s="304"/>
      <c r="I8" s="304"/>
      <c r="J8" s="304"/>
      <c r="K8" s="304"/>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row>
    <row r="9" spans="1:60" ht="52.5">
      <c r="A9" s="192" t="s">
        <v>179</v>
      </c>
      <c r="B9" s="202" t="s">
        <v>175</v>
      </c>
      <c r="C9" s="193">
        <v>308756434</v>
      </c>
      <c r="D9" s="194" t="s">
        <v>159</v>
      </c>
      <c r="E9" s="194" t="s">
        <v>1336</v>
      </c>
      <c r="F9" s="196" t="s">
        <v>1330</v>
      </c>
      <c r="G9" s="197">
        <v>1077434</v>
      </c>
      <c r="H9" s="198" t="s">
        <v>1337</v>
      </c>
      <c r="I9" s="206">
        <v>307679000</v>
      </c>
      <c r="J9" s="207">
        <f t="shared" ref="J9:J10" si="1">+G9+I9-C9</f>
        <v>0</v>
      </c>
      <c r="K9" s="205" t="s">
        <v>1331</v>
      </c>
    </row>
    <row r="10" spans="1:60" ht="26.25">
      <c r="A10" s="192" t="s">
        <v>185</v>
      </c>
      <c r="B10" s="202" t="s">
        <v>180</v>
      </c>
      <c r="C10" s="193">
        <v>79851863</v>
      </c>
      <c r="D10" s="194" t="s">
        <v>159</v>
      </c>
      <c r="E10" s="194" t="s">
        <v>1335</v>
      </c>
      <c r="F10" s="196" t="s">
        <v>1330</v>
      </c>
      <c r="G10" s="197">
        <v>79851863</v>
      </c>
      <c r="H10" s="198"/>
      <c r="I10" s="206"/>
      <c r="J10" s="207">
        <f t="shared" si="1"/>
        <v>0</v>
      </c>
      <c r="K10" s="205" t="s">
        <v>1331</v>
      </c>
    </row>
    <row r="20" spans="5:13" ht="13.9">
      <c r="E20" s="1">
        <v>7641</v>
      </c>
      <c r="F20" s="1">
        <v>1008</v>
      </c>
      <c r="G20" s="51"/>
      <c r="H20" s="1" t="s">
        <v>1338</v>
      </c>
      <c r="I20" s="183">
        <v>176000000</v>
      </c>
      <c r="J20" s="67"/>
      <c r="K20" s="67"/>
      <c r="L20" s="67">
        <v>7641</v>
      </c>
      <c r="M20" s="67"/>
    </row>
    <row r="21" spans="5:13" ht="13.9">
      <c r="E21" s="1"/>
      <c r="F21" s="1">
        <v>1008</v>
      </c>
      <c r="G21" s="51"/>
      <c r="H21" s="1" t="s">
        <v>1339</v>
      </c>
      <c r="I21" s="67">
        <v>711000000</v>
      </c>
      <c r="J21" s="67" t="s">
        <v>1340</v>
      </c>
      <c r="K21" s="67"/>
      <c r="L21" s="67">
        <v>7641</v>
      </c>
      <c r="M21" s="67" t="s">
        <v>1341</v>
      </c>
    </row>
    <row r="22" spans="5:13" ht="13.9">
      <c r="E22" s="1"/>
      <c r="F22" s="1">
        <v>1008</v>
      </c>
      <c r="G22" s="51"/>
      <c r="H22" s="1" t="s">
        <v>1338</v>
      </c>
      <c r="I22" s="67">
        <v>275000000</v>
      </c>
      <c r="J22" s="67" t="s">
        <v>1342</v>
      </c>
      <c r="K22" s="67"/>
      <c r="L22" s="67">
        <v>7641</v>
      </c>
      <c r="M22" s="67"/>
    </row>
    <row r="23" spans="5:13" ht="13.9">
      <c r="E23" s="1"/>
      <c r="F23" s="1"/>
      <c r="G23" s="51"/>
      <c r="H23" s="1"/>
      <c r="I23" s="67"/>
      <c r="J23" s="67"/>
      <c r="K23" s="67"/>
      <c r="L23" s="67"/>
      <c r="M23" s="67"/>
    </row>
    <row r="24" spans="5:13" ht="13.9">
      <c r="E24" s="1"/>
      <c r="F24" s="1"/>
      <c r="G24" s="51"/>
      <c r="H24" s="1"/>
      <c r="I24" s="67"/>
      <c r="J24" s="67"/>
      <c r="K24" s="67"/>
      <c r="L24" s="67"/>
      <c r="M24" s="67"/>
    </row>
    <row r="25" spans="5:13" ht="13.9">
      <c r="E25" s="1"/>
      <c r="F25" s="1">
        <v>1029</v>
      </c>
      <c r="G25" s="51"/>
      <c r="H25" s="1">
        <v>214000000</v>
      </c>
      <c r="I25" s="67">
        <v>214000000</v>
      </c>
      <c r="J25" s="67" t="s">
        <v>1343</v>
      </c>
      <c r="K25" s="67"/>
      <c r="L25" s="67"/>
      <c r="M25" s="67"/>
    </row>
    <row r="26" spans="5:13" ht="13.9">
      <c r="E26" s="1"/>
      <c r="F26" s="1">
        <v>1029</v>
      </c>
      <c r="G26" s="51"/>
      <c r="H26" s="1"/>
      <c r="I26" s="67"/>
      <c r="J26" s="67"/>
      <c r="K26" s="67"/>
      <c r="L26" s="67"/>
      <c r="M26" s="67"/>
    </row>
    <row r="27" spans="5:13" ht="13.9">
      <c r="E27" s="1"/>
      <c r="F27" s="1">
        <v>1029</v>
      </c>
      <c r="G27" s="51"/>
      <c r="H27" s="1"/>
      <c r="I27" s="67"/>
      <c r="J27" s="67"/>
      <c r="K27" s="67"/>
      <c r="L27" s="67"/>
      <c r="M27" s="67"/>
    </row>
    <row r="28" spans="5:13" ht="13.9">
      <c r="E28" s="1"/>
      <c r="F28" s="1"/>
      <c r="G28" s="51"/>
      <c r="H28" s="1"/>
      <c r="I28" s="67"/>
      <c r="J28" s="67"/>
      <c r="K28" s="67"/>
      <c r="L28" s="67"/>
      <c r="M28" s="67"/>
    </row>
    <row r="29" spans="5:13" ht="13.9">
      <c r="E29" s="1"/>
      <c r="F29" s="1">
        <v>863</v>
      </c>
      <c r="G29" s="51"/>
      <c r="H29" s="1"/>
      <c r="I29" s="67"/>
      <c r="J29" s="67"/>
      <c r="K29" s="67"/>
      <c r="L29" s="67"/>
      <c r="M29" s="67" t="s">
        <v>1344</v>
      </c>
    </row>
    <row r="30" spans="5:13" ht="13.9">
      <c r="E30" s="1"/>
      <c r="F30" s="1"/>
      <c r="G30" s="51"/>
      <c r="H30" s="1"/>
      <c r="I30" s="67"/>
      <c r="J30" s="67"/>
      <c r="K30" s="67"/>
      <c r="L30" s="67"/>
      <c r="M30" s="67"/>
    </row>
    <row r="31" spans="5:13" ht="13.9">
      <c r="E31" s="1"/>
      <c r="F31" s="1">
        <v>895</v>
      </c>
      <c r="G31" s="51"/>
      <c r="H31" s="1"/>
      <c r="I31" s="67"/>
      <c r="J31" s="67"/>
      <c r="K31" s="67"/>
      <c r="L31" s="67"/>
      <c r="M31" s="67" t="s">
        <v>1345</v>
      </c>
    </row>
    <row r="32" spans="5:13" ht="13.9">
      <c r="E32" s="1"/>
      <c r="F32" s="1"/>
      <c r="G32" s="51"/>
      <c r="H32" s="1"/>
      <c r="I32" s="67"/>
      <c r="J32" s="67"/>
      <c r="K32" s="67"/>
      <c r="L32" s="209"/>
      <c r="M32" s="209"/>
    </row>
    <row r="33" spans="5:13" ht="13.9">
      <c r="E33" s="1"/>
      <c r="F33" s="1"/>
      <c r="G33" s="51"/>
      <c r="H33" s="1"/>
      <c r="I33" s="67"/>
      <c r="J33" s="67"/>
      <c r="K33" s="67"/>
      <c r="L33" s="67"/>
      <c r="M33" s="67"/>
    </row>
    <row r="34" spans="5:13" ht="13.9">
      <c r="E34" s="1"/>
      <c r="F34" s="1"/>
      <c r="G34" s="51"/>
      <c r="H34" s="1"/>
      <c r="I34" s="67"/>
      <c r="J34" s="67"/>
      <c r="K34" s="67"/>
    </row>
    <row r="35" spans="5:13" ht="13.9">
      <c r="E35" s="1"/>
      <c r="F35" s="1"/>
      <c r="G35" s="51"/>
      <c r="H35" s="1"/>
      <c r="I35" s="67"/>
      <c r="J35" s="67"/>
      <c r="K35" s="67"/>
    </row>
    <row r="36" spans="5:13" ht="13.9">
      <c r="E36" s="1">
        <v>7575</v>
      </c>
      <c r="F36" s="1">
        <v>586</v>
      </c>
      <c r="G36" s="51"/>
      <c r="H36" s="1"/>
      <c r="I36" s="67">
        <v>78007285</v>
      </c>
      <c r="J36" s="67"/>
      <c r="K36" s="67"/>
    </row>
    <row r="37" spans="5:13" ht="13.9">
      <c r="E37" s="1"/>
      <c r="F37" s="1"/>
      <c r="G37" s="51"/>
      <c r="H37" s="1"/>
      <c r="I37" s="67"/>
      <c r="J37" s="67"/>
      <c r="K37" s="67"/>
    </row>
    <row r="38" spans="5:13" ht="13.9">
      <c r="E38" s="1">
        <v>7575</v>
      </c>
      <c r="F38" s="1">
        <v>585</v>
      </c>
      <c r="G38" s="51"/>
      <c r="H38" s="1"/>
      <c r="I38" s="67">
        <v>307756434</v>
      </c>
      <c r="J38" s="67"/>
      <c r="K38" s="67"/>
    </row>
    <row r="39" spans="5:13" ht="13.9">
      <c r="E39" s="1"/>
      <c r="F39" s="1"/>
      <c r="G39" s="51"/>
      <c r="H39" s="1"/>
      <c r="I39" s="67">
        <v>1077000</v>
      </c>
      <c r="J39" s="67"/>
      <c r="K39" s="67"/>
    </row>
    <row r="40" spans="5:13" ht="13.9">
      <c r="E40" s="1"/>
      <c r="F40" s="1"/>
      <c r="G40" s="51"/>
      <c r="H40" s="1"/>
      <c r="I40" s="67"/>
      <c r="J40" s="67"/>
      <c r="K40" s="67"/>
    </row>
  </sheetData>
  <mergeCells count="1">
    <mergeCell ref="A8:K8"/>
  </mergeCells>
  <pageMargins left="0.7" right="0.7" top="0.75" bottom="0.75" header="0.3" footer="0.3"/>
  <pageSetup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F9E74-3314-45F3-87D6-41B8B45E39A6}">
  <dimension ref="B2:Z82"/>
  <sheetViews>
    <sheetView topLeftCell="P3" workbookViewId="0">
      <selection activeCell="U24" sqref="U24"/>
    </sheetView>
  </sheetViews>
  <sheetFormatPr baseColWidth="10" defaultColWidth="11.46484375" defaultRowHeight="14.25"/>
  <cols>
    <col min="2" max="2" width="43.33203125" bestFit="1" customWidth="1"/>
    <col min="3" max="3" width="6.86328125" bestFit="1" customWidth="1"/>
    <col min="4" max="5" width="8.6640625" bestFit="1" customWidth="1"/>
    <col min="6" max="6" width="7" bestFit="1" customWidth="1"/>
    <col min="7" max="7" width="7.86328125" bestFit="1" customWidth="1"/>
    <col min="8" max="9" width="8.6640625" bestFit="1" customWidth="1"/>
    <col min="10" max="10" width="14.53125" bestFit="1" customWidth="1"/>
    <col min="11" max="11" width="14.53125" customWidth="1"/>
    <col min="12" max="12" width="24.86328125" bestFit="1" customWidth="1"/>
    <col min="13" max="13" width="32.33203125" bestFit="1" customWidth="1"/>
    <col min="14" max="14" width="8.1328125" bestFit="1" customWidth="1"/>
    <col min="15" max="15" width="43.33203125" bestFit="1" customWidth="1"/>
    <col min="16" max="16" width="24.86328125" bestFit="1" customWidth="1"/>
    <col min="17" max="17" width="51.46484375" bestFit="1" customWidth="1"/>
    <col min="18" max="18" width="7.86328125" bestFit="1" customWidth="1"/>
    <col min="19" max="19" width="5.53125" bestFit="1" customWidth="1"/>
    <col min="20" max="20" width="24.86328125" bestFit="1" customWidth="1"/>
    <col min="21" max="21" width="32.86328125" bestFit="1" customWidth="1"/>
    <col min="22" max="22" width="7.86328125" bestFit="1" customWidth="1"/>
    <col min="24" max="24" width="24.86328125" bestFit="1" customWidth="1"/>
    <col min="25" max="25" width="35" bestFit="1" customWidth="1"/>
    <col min="26" max="26" width="8.1328125" bestFit="1" customWidth="1"/>
  </cols>
  <sheetData>
    <row r="2" spans="2:26" ht="15.4">
      <c r="B2" s="305" t="s">
        <v>1346</v>
      </c>
      <c r="C2" s="305"/>
      <c r="D2" s="305"/>
      <c r="E2" s="305"/>
      <c r="F2" s="305"/>
      <c r="L2" s="154" t="s">
        <v>1347</v>
      </c>
      <c r="M2" s="148" t="s">
        <v>6</v>
      </c>
      <c r="N2" s="153"/>
      <c r="P2" s="154" t="s">
        <v>1347</v>
      </c>
      <c r="Q2" s="148" t="s">
        <v>6</v>
      </c>
      <c r="R2" s="153"/>
      <c r="T2" s="154" t="s">
        <v>1347</v>
      </c>
      <c r="U2" s="148" t="s">
        <v>6</v>
      </c>
      <c r="V2" s="153"/>
      <c r="X2" s="154" t="s">
        <v>1347</v>
      </c>
      <c r="Y2" s="148" t="s">
        <v>6</v>
      </c>
      <c r="Z2" s="153"/>
    </row>
    <row r="3" spans="2:26" s="84" customFormat="1" ht="61.5">
      <c r="B3" s="148" t="s">
        <v>624</v>
      </c>
      <c r="C3" s="149" t="s">
        <v>1348</v>
      </c>
      <c r="D3" s="149" t="s">
        <v>1349</v>
      </c>
      <c r="E3" s="149" t="s">
        <v>1350</v>
      </c>
      <c r="F3" s="149" t="s">
        <v>1347</v>
      </c>
      <c r="L3" s="154" t="s">
        <v>624</v>
      </c>
      <c r="M3" s="153" t="s">
        <v>2</v>
      </c>
      <c r="N3" s="153" t="s">
        <v>3</v>
      </c>
      <c r="O3"/>
      <c r="P3" s="154" t="s">
        <v>624</v>
      </c>
      <c r="Q3" s="153" t="s">
        <v>66</v>
      </c>
      <c r="R3" s="153" t="s">
        <v>3</v>
      </c>
      <c r="S3"/>
      <c r="T3" s="154" t="s">
        <v>624</v>
      </c>
      <c r="U3" s="153" t="s">
        <v>631</v>
      </c>
      <c r="V3" s="153" t="s">
        <v>3</v>
      </c>
      <c r="X3" s="154" t="s">
        <v>624</v>
      </c>
      <c r="Y3" s="153" t="s">
        <v>630</v>
      </c>
      <c r="Z3" s="153" t="s">
        <v>3</v>
      </c>
    </row>
    <row r="4" spans="2:26" ht="15.4">
      <c r="B4" s="150" t="s">
        <v>91</v>
      </c>
      <c r="C4" s="151">
        <v>1974373</v>
      </c>
      <c r="D4" s="151">
        <v>1974373</v>
      </c>
      <c r="E4" s="152">
        <v>1</v>
      </c>
      <c r="F4" s="151">
        <v>0</v>
      </c>
      <c r="L4" s="150">
        <v>2020</v>
      </c>
      <c r="M4" s="175">
        <v>123545</v>
      </c>
      <c r="N4" s="175">
        <v>123545</v>
      </c>
      <c r="P4" s="150">
        <v>2020</v>
      </c>
      <c r="Q4" s="151">
        <v>34410000</v>
      </c>
      <c r="R4" s="151">
        <v>34410000</v>
      </c>
      <c r="T4" s="150">
        <v>2013</v>
      </c>
      <c r="U4" s="151">
        <v>30000000</v>
      </c>
      <c r="V4" s="151">
        <v>30000000</v>
      </c>
      <c r="X4" s="150">
        <v>2016</v>
      </c>
      <c r="Y4" s="151">
        <v>1823879258</v>
      </c>
      <c r="Z4" s="151">
        <v>1823879258</v>
      </c>
    </row>
    <row r="5" spans="2:26" ht="15.4">
      <c r="B5" s="150" t="s">
        <v>2</v>
      </c>
      <c r="C5" s="151">
        <v>55377652</v>
      </c>
      <c r="D5" s="151">
        <v>33903425</v>
      </c>
      <c r="E5" s="152">
        <v>0.6122221469411524</v>
      </c>
      <c r="F5" s="151">
        <v>21474227</v>
      </c>
      <c r="L5" s="150">
        <v>2013</v>
      </c>
      <c r="M5" s="175">
        <v>1064746</v>
      </c>
      <c r="N5" s="175">
        <v>1064746</v>
      </c>
      <c r="P5" s="150">
        <v>2019</v>
      </c>
      <c r="Q5" s="151">
        <v>39809781</v>
      </c>
      <c r="R5" s="151">
        <v>39809781</v>
      </c>
      <c r="T5" s="150">
        <v>2015</v>
      </c>
      <c r="U5" s="151">
        <v>31760250</v>
      </c>
      <c r="V5" s="151">
        <v>31760250</v>
      </c>
      <c r="X5" s="150">
        <v>2018</v>
      </c>
      <c r="Y5" s="151">
        <v>10608618</v>
      </c>
      <c r="Z5" s="151">
        <v>10608618</v>
      </c>
    </row>
    <row r="6" spans="2:26" ht="15.4">
      <c r="B6" s="150" t="s">
        <v>66</v>
      </c>
      <c r="C6" s="151">
        <v>352094781</v>
      </c>
      <c r="D6" s="151">
        <v>45880000</v>
      </c>
      <c r="E6" s="152">
        <v>0.13030582239729363</v>
      </c>
      <c r="F6" s="151">
        <v>306214781</v>
      </c>
      <c r="L6" s="150">
        <v>2016</v>
      </c>
      <c r="M6" s="175">
        <v>3637856</v>
      </c>
      <c r="N6" s="175">
        <v>3637856</v>
      </c>
      <c r="P6" s="150">
        <v>2021</v>
      </c>
      <c r="Q6" s="151">
        <v>41995000</v>
      </c>
      <c r="R6" s="151">
        <v>41995000</v>
      </c>
      <c r="T6" s="150" t="s">
        <v>3</v>
      </c>
      <c r="U6" s="151">
        <v>61760250</v>
      </c>
      <c r="V6" s="151">
        <v>61760250</v>
      </c>
      <c r="X6" s="150">
        <v>2019</v>
      </c>
      <c r="Y6" s="151">
        <v>487164546</v>
      </c>
      <c r="Z6" s="151">
        <v>487164546</v>
      </c>
    </row>
    <row r="7" spans="2:26" ht="15.4">
      <c r="B7" s="150" t="s">
        <v>631</v>
      </c>
      <c r="C7" s="151">
        <v>61760250</v>
      </c>
      <c r="D7" s="151">
        <v>0</v>
      </c>
      <c r="E7" s="152">
        <v>0</v>
      </c>
      <c r="F7" s="151">
        <v>61760250</v>
      </c>
      <c r="L7" s="150">
        <v>2019</v>
      </c>
      <c r="M7" s="175">
        <v>4473356</v>
      </c>
      <c r="N7" s="175">
        <v>4473356</v>
      </c>
      <c r="P7" s="150">
        <v>2017</v>
      </c>
      <c r="Q7" s="151">
        <v>190000000</v>
      </c>
      <c r="R7" s="151">
        <v>190000000</v>
      </c>
      <c r="X7" s="150">
        <v>2020</v>
      </c>
      <c r="Y7" s="151">
        <v>383120885</v>
      </c>
      <c r="Z7" s="151">
        <v>383120885</v>
      </c>
    </row>
    <row r="8" spans="2:26" ht="15.4">
      <c r="B8" s="150" t="s">
        <v>630</v>
      </c>
      <c r="C8" s="151">
        <v>10965443513</v>
      </c>
      <c r="D8" s="151">
        <v>709132106</v>
      </c>
      <c r="E8" s="152">
        <v>6.4669714923914726E-2</v>
      </c>
      <c r="F8" s="151">
        <v>10256311407</v>
      </c>
      <c r="L8" s="150">
        <v>2021</v>
      </c>
      <c r="M8" s="175">
        <v>5263726</v>
      </c>
      <c r="N8" s="175">
        <v>5263726</v>
      </c>
      <c r="P8" s="150" t="s">
        <v>3</v>
      </c>
      <c r="Q8" s="151">
        <v>306214781</v>
      </c>
      <c r="R8" s="151">
        <v>306214781</v>
      </c>
      <c r="X8" s="150">
        <v>2021</v>
      </c>
      <c r="Y8" s="151">
        <v>7551538100</v>
      </c>
      <c r="Z8" s="151">
        <v>7551538100</v>
      </c>
    </row>
    <row r="9" spans="2:26" ht="15.4">
      <c r="B9" s="150" t="s">
        <v>5</v>
      </c>
      <c r="C9" s="151">
        <v>11436650569</v>
      </c>
      <c r="D9" s="151">
        <v>790889904</v>
      </c>
      <c r="E9" s="152">
        <v>6.9153979937427959E-2</v>
      </c>
      <c r="F9" s="151">
        <v>10645760665</v>
      </c>
      <c r="L9" s="150">
        <v>2017</v>
      </c>
      <c r="M9" s="175">
        <v>6910998</v>
      </c>
      <c r="N9" s="175">
        <v>6910998</v>
      </c>
      <c r="X9" s="150" t="s">
        <v>3</v>
      </c>
      <c r="Y9" s="151">
        <v>10256311407</v>
      </c>
      <c r="Z9" s="151">
        <v>10256311407</v>
      </c>
    </row>
    <row r="10" spans="2:26" ht="15.4">
      <c r="L10" s="150" t="s">
        <v>3</v>
      </c>
      <c r="M10" s="175">
        <v>21474227</v>
      </c>
      <c r="N10" s="175">
        <v>21474227</v>
      </c>
    </row>
    <row r="15" spans="2:26" ht="15.4">
      <c r="B15" s="148" t="s">
        <v>624</v>
      </c>
      <c r="C15" s="153" t="s">
        <v>1351</v>
      </c>
      <c r="D15" s="153" t="s">
        <v>1352</v>
      </c>
      <c r="E15" s="153" t="s">
        <v>1353</v>
      </c>
      <c r="F15" s="153" t="s">
        <v>1354</v>
      </c>
      <c r="G15" s="153" t="s">
        <v>1355</v>
      </c>
      <c r="H15" s="153" t="s">
        <v>1356</v>
      </c>
      <c r="I15" s="153" t="s">
        <v>1357</v>
      </c>
      <c r="J15" s="153" t="s">
        <v>1358</v>
      </c>
      <c r="K15" s="153"/>
      <c r="Q15" s="176"/>
    </row>
    <row r="16" spans="2:26" ht="15.4">
      <c r="B16" s="150" t="s">
        <v>91</v>
      </c>
      <c r="C16" s="151"/>
      <c r="D16" s="151"/>
      <c r="E16" s="153"/>
      <c r="F16" s="153">
        <v>1974373</v>
      </c>
      <c r="G16" s="153"/>
      <c r="H16" s="153"/>
      <c r="I16" s="153"/>
      <c r="J16" s="153">
        <v>1974373</v>
      </c>
      <c r="K16" s="151"/>
    </row>
    <row r="17" spans="2:26" ht="15.4">
      <c r="B17" s="150" t="s">
        <v>2</v>
      </c>
      <c r="C17" s="151">
        <v>21271512</v>
      </c>
      <c r="D17" s="151"/>
      <c r="E17" s="153"/>
      <c r="F17" s="153"/>
      <c r="G17" s="153">
        <v>12631913</v>
      </c>
      <c r="H17" s="153"/>
      <c r="I17" s="153"/>
      <c r="J17" s="153">
        <v>33903425</v>
      </c>
      <c r="K17" s="151"/>
    </row>
    <row r="18" spans="2:26" ht="15.4">
      <c r="B18" s="150" t="s">
        <v>66</v>
      </c>
      <c r="C18" s="151"/>
      <c r="D18" s="151"/>
      <c r="E18" s="153"/>
      <c r="F18" s="153"/>
      <c r="G18" s="153"/>
      <c r="H18" s="153"/>
      <c r="I18" s="153">
        <v>45880000</v>
      </c>
      <c r="J18" s="153">
        <v>45880000</v>
      </c>
      <c r="K18" s="151"/>
    </row>
    <row r="19" spans="2:26" ht="15.4">
      <c r="B19" s="150" t="s">
        <v>631</v>
      </c>
      <c r="C19" s="151"/>
      <c r="D19" s="151"/>
      <c r="E19" s="153"/>
      <c r="F19" s="153"/>
      <c r="G19" s="153"/>
      <c r="H19" s="153"/>
      <c r="I19" s="153"/>
      <c r="J19" s="153">
        <v>0</v>
      </c>
      <c r="K19" s="151"/>
    </row>
    <row r="20" spans="2:26" ht="15.4">
      <c r="B20" s="150" t="s">
        <v>630</v>
      </c>
      <c r="C20" s="151"/>
      <c r="D20" s="151"/>
      <c r="E20" s="153">
        <v>235759986</v>
      </c>
      <c r="F20" s="153"/>
      <c r="G20" s="153">
        <v>35485694</v>
      </c>
      <c r="H20" s="153">
        <v>280413695</v>
      </c>
      <c r="I20" s="153">
        <v>157472731</v>
      </c>
      <c r="J20" s="153">
        <v>709132106</v>
      </c>
      <c r="K20" s="151"/>
    </row>
    <row r="21" spans="2:26" ht="15.4">
      <c r="B21" s="150" t="s">
        <v>3</v>
      </c>
      <c r="C21" s="151">
        <v>21271512</v>
      </c>
      <c r="D21" s="153"/>
      <c r="E21" s="151">
        <v>235759986</v>
      </c>
      <c r="F21" s="151">
        <v>1974373</v>
      </c>
      <c r="G21" s="151">
        <v>48117607</v>
      </c>
      <c r="H21" s="151">
        <v>280413695</v>
      </c>
      <c r="I21" s="151">
        <v>203352731</v>
      </c>
      <c r="J21" s="151">
        <v>790889904</v>
      </c>
      <c r="K21" s="151"/>
    </row>
    <row r="25" spans="2:26" ht="15.4">
      <c r="B25" s="148" t="s">
        <v>624</v>
      </c>
      <c r="C25" s="153" t="s">
        <v>1</v>
      </c>
    </row>
    <row r="26" spans="2:26" ht="15.4">
      <c r="B26" s="150" t="s">
        <v>2</v>
      </c>
      <c r="C26" s="151">
        <v>21474227</v>
      </c>
      <c r="X26" s="154" t="s">
        <v>45</v>
      </c>
      <c r="Y26" s="153" t="s">
        <v>1359</v>
      </c>
    </row>
    <row r="27" spans="2:26" ht="15.4">
      <c r="B27" s="150" t="s">
        <v>66</v>
      </c>
      <c r="C27" s="151">
        <v>306214781</v>
      </c>
      <c r="P27" s="154" t="s">
        <v>45</v>
      </c>
      <c r="Q27" s="153" t="s">
        <v>1359</v>
      </c>
      <c r="T27" s="154" t="s">
        <v>45</v>
      </c>
      <c r="U27" s="153" t="s">
        <v>1359</v>
      </c>
    </row>
    <row r="28" spans="2:26" ht="15.4">
      <c r="B28" s="150" t="s">
        <v>631</v>
      </c>
      <c r="C28" s="151">
        <v>61760250</v>
      </c>
      <c r="X28" s="154" t="s">
        <v>1</v>
      </c>
      <c r="Y28" s="148" t="s">
        <v>6</v>
      </c>
      <c r="Z28" s="153"/>
    </row>
    <row r="29" spans="2:26" ht="15.4">
      <c r="B29" s="150" t="s">
        <v>630</v>
      </c>
      <c r="C29" s="151">
        <v>10256311407</v>
      </c>
      <c r="P29" s="154" t="s">
        <v>1</v>
      </c>
      <c r="Q29" s="148" t="s">
        <v>6</v>
      </c>
      <c r="R29" s="153"/>
      <c r="T29" s="154" t="s">
        <v>1</v>
      </c>
      <c r="U29" s="148" t="s">
        <v>6</v>
      </c>
      <c r="V29" s="153"/>
      <c r="X29" s="154" t="s">
        <v>624</v>
      </c>
      <c r="Y29" s="153" t="s">
        <v>630</v>
      </c>
      <c r="Z29" s="153" t="s">
        <v>3</v>
      </c>
    </row>
    <row r="30" spans="2:26" ht="15.4">
      <c r="B30" s="150" t="s">
        <v>3</v>
      </c>
      <c r="C30" s="151">
        <v>10645760665</v>
      </c>
      <c r="P30" s="154" t="s">
        <v>624</v>
      </c>
      <c r="Q30" s="153" t="s">
        <v>66</v>
      </c>
      <c r="R30" s="153" t="s">
        <v>3</v>
      </c>
      <c r="T30" s="154" t="s">
        <v>624</v>
      </c>
      <c r="U30" s="153" t="s">
        <v>631</v>
      </c>
      <c r="V30" s="153" t="s">
        <v>3</v>
      </c>
      <c r="X30" s="150">
        <v>484</v>
      </c>
      <c r="Y30" s="151">
        <v>10608618</v>
      </c>
      <c r="Z30" s="151">
        <v>10608618</v>
      </c>
    </row>
    <row r="31" spans="2:26" ht="15.4">
      <c r="P31" s="150" t="s">
        <v>51</v>
      </c>
      <c r="Q31" s="151">
        <v>5356000</v>
      </c>
      <c r="R31" s="151">
        <v>5356000</v>
      </c>
      <c r="T31" s="150">
        <v>275</v>
      </c>
      <c r="U31" s="151">
        <v>2790000</v>
      </c>
      <c r="V31" s="151">
        <v>2790000</v>
      </c>
      <c r="X31" s="150" t="s">
        <v>710</v>
      </c>
      <c r="Y31" s="151">
        <v>18739937</v>
      </c>
      <c r="Z31" s="151">
        <v>18739937</v>
      </c>
    </row>
    <row r="32" spans="2:26" ht="15.4">
      <c r="P32" s="150" t="s">
        <v>683</v>
      </c>
      <c r="Q32" s="151">
        <v>8325000</v>
      </c>
      <c r="R32" s="151">
        <v>8325000</v>
      </c>
      <c r="T32" s="150">
        <v>286</v>
      </c>
      <c r="U32" s="151">
        <v>28970250</v>
      </c>
      <c r="V32" s="151">
        <v>28970250</v>
      </c>
      <c r="X32" s="150" t="s">
        <v>730</v>
      </c>
      <c r="Y32" s="151">
        <v>35024959</v>
      </c>
      <c r="Z32" s="151">
        <v>35024959</v>
      </c>
    </row>
    <row r="33" spans="12:26" ht="15.4">
      <c r="P33" s="150" t="s">
        <v>704</v>
      </c>
      <c r="Q33" s="151">
        <v>33670000</v>
      </c>
      <c r="R33" s="151">
        <v>33670000</v>
      </c>
      <c r="T33" s="150">
        <v>450</v>
      </c>
      <c r="U33" s="151">
        <v>30000000</v>
      </c>
      <c r="V33" s="151">
        <v>30000000</v>
      </c>
      <c r="X33" s="150" t="s">
        <v>542</v>
      </c>
      <c r="Y33" s="151">
        <v>42092882</v>
      </c>
      <c r="Z33" s="151">
        <v>42092882</v>
      </c>
    </row>
    <row r="34" spans="12:26" ht="15.4">
      <c r="P34" s="150" t="s">
        <v>401</v>
      </c>
      <c r="Q34" s="151">
        <v>34410000</v>
      </c>
      <c r="R34" s="151">
        <v>34410000</v>
      </c>
      <c r="T34" s="150" t="s">
        <v>3</v>
      </c>
      <c r="U34" s="151">
        <v>61760250</v>
      </c>
      <c r="V34" s="151">
        <v>61760250</v>
      </c>
      <c r="X34" s="150" t="s">
        <v>180</v>
      </c>
      <c r="Y34" s="151">
        <v>79851863</v>
      </c>
      <c r="Z34" s="151">
        <v>79851863</v>
      </c>
    </row>
    <row r="35" spans="12:26" ht="15.4">
      <c r="P35" s="150" t="s">
        <v>142</v>
      </c>
      <c r="Q35" s="151">
        <v>34453781</v>
      </c>
      <c r="R35" s="151">
        <v>34453781</v>
      </c>
      <c r="X35" s="150" t="s">
        <v>791</v>
      </c>
      <c r="Y35" s="151">
        <v>98253725</v>
      </c>
      <c r="Z35" s="151">
        <v>98253725</v>
      </c>
    </row>
    <row r="36" spans="12:26" ht="15.4">
      <c r="P36" s="150">
        <v>292</v>
      </c>
      <c r="Q36" s="151">
        <v>60000000</v>
      </c>
      <c r="R36" s="151">
        <v>60000000</v>
      </c>
      <c r="X36" s="150" t="s">
        <v>387</v>
      </c>
      <c r="Y36" s="151">
        <v>117199082</v>
      </c>
      <c r="Z36" s="151">
        <v>117199082</v>
      </c>
    </row>
    <row r="37" spans="12:26" ht="15.4">
      <c r="P37" s="150">
        <v>217045</v>
      </c>
      <c r="Q37" s="151">
        <v>130000000</v>
      </c>
      <c r="R37" s="151">
        <v>130000000</v>
      </c>
      <c r="X37" s="150" t="s">
        <v>691</v>
      </c>
      <c r="Y37" s="151">
        <v>257247785</v>
      </c>
      <c r="Z37" s="151">
        <v>257247785</v>
      </c>
    </row>
    <row r="38" spans="12:26" ht="15.4">
      <c r="L38" s="154" t="s">
        <v>45</v>
      </c>
      <c r="M38" s="153" t="s">
        <v>1359</v>
      </c>
      <c r="P38" s="150" t="s">
        <v>3</v>
      </c>
      <c r="Q38" s="151">
        <v>306214781</v>
      </c>
      <c r="R38" s="151">
        <v>306214781</v>
      </c>
      <c r="X38" s="150" t="s">
        <v>497</v>
      </c>
      <c r="Y38" s="151">
        <v>341028003</v>
      </c>
      <c r="Z38" s="151">
        <v>341028003</v>
      </c>
    </row>
    <row r="39" spans="12:26" ht="15.4">
      <c r="X39" s="150" t="s">
        <v>803</v>
      </c>
      <c r="Y39" s="151">
        <v>369817861</v>
      </c>
      <c r="Z39" s="151">
        <v>369817861</v>
      </c>
    </row>
    <row r="40" spans="12:26" ht="15.4">
      <c r="L40" s="154" t="s">
        <v>1</v>
      </c>
      <c r="M40" s="148" t="s">
        <v>6</v>
      </c>
      <c r="N40" s="153"/>
      <c r="P40" s="45"/>
      <c r="Q40" s="177"/>
      <c r="X40" s="150" t="s">
        <v>175</v>
      </c>
      <c r="Y40" s="151">
        <v>407312683</v>
      </c>
      <c r="Z40" s="151">
        <v>407312683</v>
      </c>
    </row>
    <row r="41" spans="12:26" ht="15.4">
      <c r="L41" s="154" t="s">
        <v>624</v>
      </c>
      <c r="M41" s="153" t="s">
        <v>2</v>
      </c>
      <c r="N41" s="153" t="s">
        <v>3</v>
      </c>
      <c r="P41" s="45">
        <v>227</v>
      </c>
      <c r="Q41" s="151">
        <v>5356000</v>
      </c>
      <c r="R41" s="162">
        <f>+GETPIVOTDATA("saldo ",$P$29,"SUBSECRETARÍA ","Subsecretaría de Inspección, vigilancia y control de vivienda")-Q41</f>
        <v>300858781</v>
      </c>
      <c r="S41" s="178">
        <f t="shared" ref="S41:S47" si="0">+Q41/GETPIVOTDATA("saldo ",$P$29,"SUBSECRETARÍA ","Subsecretaría de Inspección, vigilancia y control de vivienda")</f>
        <v>1.7490991070088155E-2</v>
      </c>
      <c r="X41" s="150" t="s">
        <v>717</v>
      </c>
      <c r="Y41" s="151">
        <v>479856882</v>
      </c>
      <c r="Z41" s="151">
        <v>479856882</v>
      </c>
    </row>
    <row r="42" spans="12:26" ht="15.4">
      <c r="L42" s="150" t="s">
        <v>14</v>
      </c>
      <c r="M42" s="155">
        <v>50523</v>
      </c>
      <c r="N42" s="155">
        <v>50523</v>
      </c>
      <c r="P42" s="45">
        <v>140</v>
      </c>
      <c r="Q42" s="151">
        <v>8325000</v>
      </c>
      <c r="R42" s="162">
        <f t="shared" ref="R42:R47" si="1">+GETPIVOTDATA("saldo ",$P$29,"SUBSECRETARÍA ","Subsecretaría de Inspección, vigilancia y control de vivienda")-Q42</f>
        <v>297889781</v>
      </c>
      <c r="S42" s="178">
        <f t="shared" si="0"/>
        <v>2.7186799973578021E-2</v>
      </c>
      <c r="X42" s="150" t="s">
        <v>483</v>
      </c>
      <c r="Y42" s="151">
        <v>1088240625</v>
      </c>
      <c r="Z42" s="151">
        <v>1088240625</v>
      </c>
    </row>
    <row r="43" spans="12:26" ht="15.4">
      <c r="L43" s="150" t="s">
        <v>13</v>
      </c>
      <c r="M43" s="155">
        <v>123545</v>
      </c>
      <c r="N43" s="155">
        <v>123545</v>
      </c>
      <c r="P43" s="45">
        <v>898</v>
      </c>
      <c r="Q43" s="151">
        <v>33670000</v>
      </c>
      <c r="R43" s="162">
        <f t="shared" si="1"/>
        <v>272544781</v>
      </c>
      <c r="S43" s="178">
        <f t="shared" si="0"/>
        <v>0.10995550211536</v>
      </c>
      <c r="X43" s="150" t="s">
        <v>838</v>
      </c>
      <c r="Y43" s="151">
        <v>1168976811</v>
      </c>
      <c r="Z43" s="151">
        <v>1168976811</v>
      </c>
    </row>
    <row r="44" spans="12:26" ht="15.4">
      <c r="L44" s="150" t="s">
        <v>12</v>
      </c>
      <c r="M44" s="155">
        <v>552000</v>
      </c>
      <c r="N44" s="155">
        <v>552000</v>
      </c>
      <c r="P44" s="45">
        <v>260</v>
      </c>
      <c r="Q44" s="151">
        <v>34410000</v>
      </c>
      <c r="R44" s="162">
        <f t="shared" si="1"/>
        <v>271804781</v>
      </c>
      <c r="S44" s="178">
        <f t="shared" si="0"/>
        <v>0.11237210655745583</v>
      </c>
      <c r="X44" s="150" t="s">
        <v>814</v>
      </c>
      <c r="Y44" s="151">
        <v>1395814523</v>
      </c>
      <c r="Z44" s="151">
        <v>1395814523</v>
      </c>
    </row>
    <row r="45" spans="12:26" ht="15.4">
      <c r="L45" s="150" t="s">
        <v>11</v>
      </c>
      <c r="M45" s="155">
        <v>552000</v>
      </c>
      <c r="N45" s="155">
        <v>552000</v>
      </c>
      <c r="P45" s="45">
        <v>571</v>
      </c>
      <c r="Q45" s="151">
        <v>34453781</v>
      </c>
      <c r="R45" s="162">
        <f t="shared" si="1"/>
        <v>271761000</v>
      </c>
      <c r="S45" s="178">
        <f t="shared" si="0"/>
        <v>0.11251508136702258</v>
      </c>
      <c r="X45" s="150">
        <v>536</v>
      </c>
      <c r="Y45" s="151">
        <v>1823879258</v>
      </c>
      <c r="Z45" s="151">
        <v>1823879258</v>
      </c>
    </row>
    <row r="46" spans="12:26" ht="15.4">
      <c r="L46" s="150" t="s">
        <v>10</v>
      </c>
      <c r="M46" s="155">
        <v>695584</v>
      </c>
      <c r="N46" s="155">
        <v>695584</v>
      </c>
      <c r="P46" s="45">
        <v>292</v>
      </c>
      <c r="Q46" s="151">
        <v>60000000</v>
      </c>
      <c r="R46" s="162">
        <f t="shared" si="1"/>
        <v>246214781</v>
      </c>
      <c r="S46" s="178">
        <f t="shared" si="0"/>
        <v>0.19594090071047224</v>
      </c>
      <c r="X46" s="150" t="s">
        <v>844</v>
      </c>
      <c r="Y46" s="151">
        <v>2522365910</v>
      </c>
      <c r="Z46" s="151">
        <v>2522365910</v>
      </c>
    </row>
    <row r="47" spans="12:26" ht="15.4">
      <c r="L47" s="150">
        <v>235</v>
      </c>
      <c r="M47" s="155">
        <v>887053</v>
      </c>
      <c r="N47" s="155">
        <v>887053</v>
      </c>
      <c r="P47" s="45">
        <v>217045</v>
      </c>
      <c r="Q47" s="151">
        <v>130000000</v>
      </c>
      <c r="R47" s="162">
        <f t="shared" si="1"/>
        <v>176214781</v>
      </c>
      <c r="S47" s="178">
        <f t="shared" si="0"/>
        <v>0.42453861820602318</v>
      </c>
      <c r="X47" s="150" t="s">
        <v>3</v>
      </c>
      <c r="Y47" s="151">
        <v>10256311407</v>
      </c>
      <c r="Z47" s="151">
        <v>10256311407</v>
      </c>
    </row>
    <row r="48" spans="12:26" ht="15.4">
      <c r="L48" s="150">
        <v>151</v>
      </c>
      <c r="M48" s="155">
        <v>1064746</v>
      </c>
      <c r="N48" s="155">
        <v>1064746</v>
      </c>
    </row>
    <row r="49" spans="12:14" ht="15.4">
      <c r="L49" s="150">
        <v>17082</v>
      </c>
      <c r="M49" s="155">
        <v>1074249</v>
      </c>
      <c r="N49" s="155">
        <v>1074249</v>
      </c>
    </row>
    <row r="50" spans="12:14" ht="15.4">
      <c r="L50" s="150" t="s">
        <v>9</v>
      </c>
      <c r="M50" s="155">
        <v>3464142</v>
      </c>
      <c r="N50" s="155">
        <v>3464142</v>
      </c>
    </row>
    <row r="51" spans="12:14" ht="15.4">
      <c r="L51" s="150">
        <v>309</v>
      </c>
      <c r="M51" s="155">
        <v>3637856</v>
      </c>
      <c r="N51" s="155">
        <v>3637856</v>
      </c>
    </row>
    <row r="52" spans="12:14" ht="15.4">
      <c r="L52" s="150" t="s">
        <v>8</v>
      </c>
      <c r="M52" s="155">
        <v>4422833</v>
      </c>
      <c r="N52" s="155">
        <v>4422833</v>
      </c>
    </row>
    <row r="53" spans="12:14" ht="15.4">
      <c r="L53" s="150">
        <v>10785</v>
      </c>
      <c r="M53" s="155">
        <v>4949696</v>
      </c>
      <c r="N53" s="155">
        <v>4949696</v>
      </c>
    </row>
    <row r="54" spans="12:14" ht="15.4">
      <c r="L54" s="150" t="s">
        <v>3</v>
      </c>
      <c r="M54" s="155">
        <v>21474227</v>
      </c>
      <c r="N54" s="155">
        <v>21474227</v>
      </c>
    </row>
    <row r="80" spans="12:21" ht="15.4">
      <c r="L80" s="148" t="s">
        <v>624</v>
      </c>
      <c r="M80" s="153" t="s">
        <v>1</v>
      </c>
      <c r="O80" s="148" t="s">
        <v>624</v>
      </c>
      <c r="P80" s="153" t="s">
        <v>1</v>
      </c>
      <c r="Q80" s="148" t="s">
        <v>624</v>
      </c>
      <c r="R80" s="153" t="s">
        <v>1</v>
      </c>
      <c r="T80" s="148" t="s">
        <v>624</v>
      </c>
      <c r="U80" s="153" t="s">
        <v>1</v>
      </c>
    </row>
    <row r="81" spans="12:21" ht="15.4">
      <c r="L81" s="150" t="s">
        <v>2</v>
      </c>
      <c r="M81" s="151">
        <v>21474227</v>
      </c>
      <c r="O81" s="150" t="s">
        <v>66</v>
      </c>
      <c r="P81" s="151">
        <v>306214781</v>
      </c>
      <c r="Q81" s="150" t="s">
        <v>631</v>
      </c>
      <c r="R81" s="151">
        <v>61760250</v>
      </c>
      <c r="T81" s="150" t="s">
        <v>630</v>
      </c>
      <c r="U81" s="151">
        <v>10256311407</v>
      </c>
    </row>
    <row r="82" spans="12:21" ht="15.4">
      <c r="L82" s="150" t="s">
        <v>3</v>
      </c>
      <c r="M82" s="151">
        <v>21474227</v>
      </c>
      <c r="O82" s="150" t="s">
        <v>3</v>
      </c>
      <c r="P82" s="151">
        <v>306214781</v>
      </c>
      <c r="Q82" s="150" t="s">
        <v>3</v>
      </c>
      <c r="R82" s="151">
        <v>61760250</v>
      </c>
      <c r="T82" s="150" t="s">
        <v>3</v>
      </c>
      <c r="U82" s="151">
        <v>10256311407</v>
      </c>
    </row>
  </sheetData>
  <mergeCells count="1">
    <mergeCell ref="B2:F2"/>
  </mergeCells>
  <pageMargins left="0.7" right="0.7" top="0.75" bottom="0.75" header="0.3" footer="0.3"/>
  <pageSetup orientation="portrait" r:id="rId16"/>
  <drawing r:id="rId1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50CD8-FCE2-4856-AEA8-78415DC36A2B}">
  <dimension ref="B2:Y82"/>
  <sheetViews>
    <sheetView topLeftCell="O33" workbookViewId="0">
      <selection activeCell="X33" sqref="X33"/>
    </sheetView>
  </sheetViews>
  <sheetFormatPr baseColWidth="10" defaultColWidth="11.46484375" defaultRowHeight="14.25"/>
  <cols>
    <col min="2" max="2" width="43.33203125" bestFit="1" customWidth="1"/>
    <col min="3" max="3" width="10.46484375" bestFit="1" customWidth="1"/>
    <col min="4" max="4" width="8.6640625" bestFit="1" customWidth="1"/>
    <col min="5" max="5" width="8.46484375" bestFit="1" customWidth="1"/>
    <col min="6" max="6" width="8.1328125" bestFit="1" customWidth="1"/>
    <col min="7" max="7" width="7.86328125" bestFit="1" customWidth="1"/>
    <col min="8" max="9" width="8.6640625" bestFit="1" customWidth="1"/>
    <col min="10" max="10" width="14.53125" bestFit="1" customWidth="1"/>
    <col min="11" max="11" width="24.86328125" bestFit="1" customWidth="1"/>
    <col min="12" max="12" width="32.33203125" bestFit="1" customWidth="1"/>
    <col min="13" max="13" width="8.1328125" bestFit="1" customWidth="1"/>
    <col min="14" max="14" width="43.33203125" bestFit="1" customWidth="1"/>
    <col min="15" max="15" width="13.53125" bestFit="1" customWidth="1"/>
    <col min="16" max="16" width="51.46484375" bestFit="1" customWidth="1"/>
    <col min="17" max="17" width="7.86328125" bestFit="1" customWidth="1"/>
    <col min="18" max="18" width="5.53125" bestFit="1" customWidth="1"/>
    <col min="19" max="19" width="24.86328125" bestFit="1" customWidth="1"/>
    <col min="20" max="20" width="32.86328125" bestFit="1" customWidth="1"/>
    <col min="21" max="21" width="7.86328125" bestFit="1" customWidth="1"/>
    <col min="23" max="23" width="24.86328125" bestFit="1" customWidth="1"/>
    <col min="24" max="24" width="35" bestFit="1" customWidth="1"/>
    <col min="25" max="25" width="8.1328125" bestFit="1" customWidth="1"/>
  </cols>
  <sheetData>
    <row r="2" spans="2:25">
      <c r="B2" s="305" t="s">
        <v>1346</v>
      </c>
      <c r="C2" s="305"/>
      <c r="D2" s="305"/>
      <c r="E2" s="305"/>
      <c r="F2" s="305"/>
    </row>
    <row r="3" spans="2:25" s="84" customFormat="1" ht="61.5">
      <c r="B3" s="148" t="s">
        <v>624</v>
      </c>
      <c r="C3" s="149" t="s">
        <v>1348</v>
      </c>
      <c r="D3" s="149" t="s">
        <v>1349</v>
      </c>
      <c r="E3" s="149" t="s">
        <v>1350</v>
      </c>
      <c r="F3" s="149" t="s">
        <v>1347</v>
      </c>
      <c r="K3" s="154" t="s">
        <v>1347</v>
      </c>
      <c r="L3" s="148" t="s">
        <v>6</v>
      </c>
      <c r="M3" s="153"/>
      <c r="N3"/>
      <c r="O3" s="154" t="s">
        <v>1347</v>
      </c>
      <c r="P3" s="148" t="s">
        <v>6</v>
      </c>
      <c r="Q3" s="153"/>
      <c r="R3"/>
      <c r="S3" s="154" t="s">
        <v>1347</v>
      </c>
      <c r="T3" s="148" t="s">
        <v>6</v>
      </c>
      <c r="U3" s="153"/>
      <c r="W3" s="154" t="s">
        <v>1347</v>
      </c>
      <c r="X3" s="148" t="s">
        <v>6</v>
      </c>
      <c r="Y3" s="153"/>
    </row>
    <row r="4" spans="2:25" ht="15.4">
      <c r="B4" s="150" t="s">
        <v>91</v>
      </c>
      <c r="C4" s="151">
        <v>1974373</v>
      </c>
      <c r="D4" s="151">
        <v>1974373</v>
      </c>
      <c r="E4" s="152">
        <v>1</v>
      </c>
      <c r="F4" s="151">
        <v>0</v>
      </c>
      <c r="K4" s="154" t="s">
        <v>624</v>
      </c>
      <c r="L4" s="153" t="s">
        <v>2</v>
      </c>
      <c r="M4" s="153" t="s">
        <v>3</v>
      </c>
      <c r="O4" s="154" t="s">
        <v>624</v>
      </c>
      <c r="P4" s="153" t="s">
        <v>66</v>
      </c>
      <c r="Q4" s="153" t="s">
        <v>3</v>
      </c>
      <c r="S4" s="154" t="s">
        <v>624</v>
      </c>
      <c r="T4" s="153" t="s">
        <v>631</v>
      </c>
      <c r="U4" s="153" t="s">
        <v>3</v>
      </c>
      <c r="W4" s="154" t="s">
        <v>624</v>
      </c>
      <c r="X4" s="153" t="s">
        <v>630</v>
      </c>
      <c r="Y4" s="153" t="s">
        <v>3</v>
      </c>
    </row>
    <row r="5" spans="2:25" ht="15.4">
      <c r="B5" s="150" t="s">
        <v>2</v>
      </c>
      <c r="C5" s="151">
        <v>55377652</v>
      </c>
      <c r="D5" s="151">
        <v>33903425</v>
      </c>
      <c r="E5" s="152">
        <v>0.6122221469411524</v>
      </c>
      <c r="F5" s="151">
        <v>21474227</v>
      </c>
      <c r="K5" s="150">
        <v>2020</v>
      </c>
      <c r="L5" s="155">
        <v>123545</v>
      </c>
      <c r="M5" s="155">
        <v>123545</v>
      </c>
      <c r="O5" s="150">
        <v>2020</v>
      </c>
      <c r="P5" s="151">
        <v>34410000</v>
      </c>
      <c r="Q5" s="151">
        <v>34410000</v>
      </c>
      <c r="S5" s="150">
        <v>2013</v>
      </c>
      <c r="T5" s="151">
        <v>30000000</v>
      </c>
      <c r="U5" s="151">
        <v>30000000</v>
      </c>
      <c r="W5" s="150">
        <v>2016</v>
      </c>
      <c r="X5" s="151">
        <v>1823879258</v>
      </c>
      <c r="Y5" s="151">
        <v>1823879258</v>
      </c>
    </row>
    <row r="6" spans="2:25" ht="15.4">
      <c r="B6" s="150" t="s">
        <v>66</v>
      </c>
      <c r="C6" s="151">
        <v>352094781</v>
      </c>
      <c r="D6" s="151">
        <v>45880000</v>
      </c>
      <c r="E6" s="152">
        <v>0.13030582239729363</v>
      </c>
      <c r="F6" s="151">
        <v>306214781</v>
      </c>
      <c r="K6" s="150">
        <v>2013</v>
      </c>
      <c r="L6" s="155">
        <v>1064746</v>
      </c>
      <c r="M6" s="155">
        <v>1064746</v>
      </c>
      <c r="O6" s="150">
        <v>2019</v>
      </c>
      <c r="P6" s="151">
        <v>39809781</v>
      </c>
      <c r="Q6" s="151">
        <v>39809781</v>
      </c>
      <c r="S6" s="150">
        <v>2015</v>
      </c>
      <c r="T6" s="151">
        <v>31760250</v>
      </c>
      <c r="U6" s="151">
        <v>31760250</v>
      </c>
      <c r="W6" s="150">
        <v>2018</v>
      </c>
      <c r="X6" s="151">
        <v>10608618</v>
      </c>
      <c r="Y6" s="151">
        <v>10608618</v>
      </c>
    </row>
    <row r="7" spans="2:25" ht="15.4">
      <c r="B7" s="150" t="s">
        <v>631</v>
      </c>
      <c r="C7" s="151">
        <v>61760250</v>
      </c>
      <c r="D7" s="151">
        <v>0</v>
      </c>
      <c r="E7" s="152">
        <v>0</v>
      </c>
      <c r="F7" s="151">
        <v>61760250</v>
      </c>
      <c r="K7" s="150">
        <v>2016</v>
      </c>
      <c r="L7" s="155">
        <v>3637856</v>
      </c>
      <c r="M7" s="155">
        <v>3637856</v>
      </c>
      <c r="O7" s="150">
        <v>2021</v>
      </c>
      <c r="P7" s="151">
        <v>41995000</v>
      </c>
      <c r="Q7" s="151">
        <v>41995000</v>
      </c>
      <c r="S7" s="150" t="s">
        <v>3</v>
      </c>
      <c r="T7" s="151">
        <v>61760250</v>
      </c>
      <c r="U7" s="151">
        <v>61760250</v>
      </c>
      <c r="W7" s="150">
        <v>2019</v>
      </c>
      <c r="X7" s="151">
        <v>487164546</v>
      </c>
      <c r="Y7" s="151">
        <v>487164546</v>
      </c>
    </row>
    <row r="8" spans="2:25" ht="15.4">
      <c r="B8" s="150" t="s">
        <v>630</v>
      </c>
      <c r="C8" s="151">
        <v>10965443513</v>
      </c>
      <c r="D8" s="151">
        <v>709132106</v>
      </c>
      <c r="E8" s="152">
        <v>6.4669714923914726E-2</v>
      </c>
      <c r="F8" s="151">
        <v>10256311407</v>
      </c>
      <c r="K8" s="150">
        <v>2019</v>
      </c>
      <c r="L8" s="155">
        <v>4473356</v>
      </c>
      <c r="M8" s="155">
        <v>4473356</v>
      </c>
      <c r="O8" s="150">
        <v>2017</v>
      </c>
      <c r="P8" s="151">
        <v>190000000</v>
      </c>
      <c r="Q8" s="151">
        <v>190000000</v>
      </c>
      <c r="W8" s="150">
        <v>2020</v>
      </c>
      <c r="X8" s="151">
        <v>383120885</v>
      </c>
      <c r="Y8" s="151">
        <v>383120885</v>
      </c>
    </row>
    <row r="9" spans="2:25" ht="15.4">
      <c r="B9" s="150" t="s">
        <v>5</v>
      </c>
      <c r="C9" s="151">
        <v>11436650569</v>
      </c>
      <c r="D9" s="151">
        <v>790889904</v>
      </c>
      <c r="E9" s="152">
        <v>6.9153979937427959E-2</v>
      </c>
      <c r="F9" s="151">
        <v>10645760665</v>
      </c>
      <c r="K9" s="150">
        <v>2021</v>
      </c>
      <c r="L9" s="155">
        <v>5263726</v>
      </c>
      <c r="M9" s="155">
        <v>5263726</v>
      </c>
      <c r="O9" s="150" t="s">
        <v>3</v>
      </c>
      <c r="P9" s="151">
        <v>306214781</v>
      </c>
      <c r="Q9" s="151">
        <v>306214781</v>
      </c>
      <c r="W9" s="150">
        <v>2021</v>
      </c>
      <c r="X9" s="151">
        <v>7551538100</v>
      </c>
      <c r="Y9" s="151">
        <v>7551538100</v>
      </c>
    </row>
    <row r="10" spans="2:25" ht="15.4">
      <c r="K10" s="150">
        <v>2017</v>
      </c>
      <c r="L10" s="155">
        <v>6910998</v>
      </c>
      <c r="M10" s="155">
        <v>6910998</v>
      </c>
      <c r="W10" s="150" t="s">
        <v>3</v>
      </c>
      <c r="X10" s="151">
        <v>10256311407</v>
      </c>
      <c r="Y10" s="151">
        <v>10256311407</v>
      </c>
    </row>
    <row r="11" spans="2:25" ht="15.4">
      <c r="K11" s="150" t="s">
        <v>3</v>
      </c>
      <c r="L11" s="155">
        <v>21474227</v>
      </c>
      <c r="M11" s="155">
        <v>21474227</v>
      </c>
    </row>
    <row r="15" spans="2:25" ht="15.4">
      <c r="B15" s="148" t="s">
        <v>624</v>
      </c>
      <c r="C15" s="153" t="s">
        <v>1351</v>
      </c>
      <c r="D15" s="153" t="s">
        <v>1352</v>
      </c>
      <c r="E15" s="153" t="s">
        <v>1353</v>
      </c>
      <c r="F15" s="153" t="s">
        <v>1354</v>
      </c>
      <c r="G15" s="153" t="s">
        <v>1355</v>
      </c>
      <c r="H15" s="153" t="s">
        <v>1356</v>
      </c>
      <c r="I15" s="153" t="s">
        <v>1357</v>
      </c>
      <c r="J15" s="153" t="s">
        <v>1358</v>
      </c>
    </row>
    <row r="16" spans="2:25" ht="15.4">
      <c r="B16" s="150" t="s">
        <v>91</v>
      </c>
      <c r="C16" s="151"/>
      <c r="D16" s="151"/>
      <c r="E16" s="153"/>
      <c r="F16" s="153">
        <v>1974373</v>
      </c>
      <c r="G16" s="153"/>
      <c r="H16" s="153"/>
      <c r="I16" s="153"/>
      <c r="J16" s="153">
        <v>1974373</v>
      </c>
    </row>
    <row r="17" spans="2:25" ht="15.4">
      <c r="B17" s="150" t="s">
        <v>2</v>
      </c>
      <c r="C17" s="151">
        <v>21271512</v>
      </c>
      <c r="D17" s="151"/>
      <c r="E17" s="153"/>
      <c r="F17" s="153"/>
      <c r="G17" s="153">
        <v>12631913</v>
      </c>
      <c r="H17" s="153"/>
      <c r="I17" s="153"/>
      <c r="J17" s="153">
        <v>33903425</v>
      </c>
    </row>
    <row r="18" spans="2:25" ht="15.4">
      <c r="B18" s="150" t="s">
        <v>66</v>
      </c>
      <c r="C18" s="151"/>
      <c r="D18" s="151"/>
      <c r="E18" s="153"/>
      <c r="F18" s="153"/>
      <c r="G18" s="153"/>
      <c r="H18" s="153"/>
      <c r="I18" s="153">
        <v>45880000</v>
      </c>
      <c r="J18" s="153">
        <v>45880000</v>
      </c>
    </row>
    <row r="19" spans="2:25" ht="15.4">
      <c r="B19" s="150" t="s">
        <v>631</v>
      </c>
      <c r="C19" s="151"/>
      <c r="D19" s="151"/>
      <c r="E19" s="153"/>
      <c r="F19" s="153"/>
      <c r="G19" s="153"/>
      <c r="H19" s="153"/>
      <c r="I19" s="153"/>
      <c r="J19" s="153">
        <v>0</v>
      </c>
    </row>
    <row r="20" spans="2:25" ht="15.4">
      <c r="B20" s="150" t="s">
        <v>630</v>
      </c>
      <c r="C20" s="151"/>
      <c r="D20" s="151"/>
      <c r="E20" s="153">
        <v>235759986</v>
      </c>
      <c r="F20" s="153"/>
      <c r="G20" s="153">
        <v>35485694</v>
      </c>
      <c r="H20" s="153">
        <v>280413695</v>
      </c>
      <c r="I20" s="153">
        <v>157472731</v>
      </c>
      <c r="J20" s="153">
        <v>709132106</v>
      </c>
    </row>
    <row r="21" spans="2:25" ht="15.4">
      <c r="B21" s="150" t="s">
        <v>3</v>
      </c>
      <c r="C21" s="151">
        <v>21271512</v>
      </c>
      <c r="D21" s="153"/>
      <c r="E21" s="151">
        <v>235759986</v>
      </c>
      <c r="F21" s="151">
        <v>1974373</v>
      </c>
      <c r="G21" s="151">
        <v>48117607</v>
      </c>
      <c r="H21" s="151">
        <v>280413695</v>
      </c>
      <c r="I21" s="151">
        <v>203352731</v>
      </c>
      <c r="J21" s="151">
        <v>790889904</v>
      </c>
    </row>
    <row r="25" spans="2:25" ht="15.4">
      <c r="B25" s="148" t="s">
        <v>624</v>
      </c>
      <c r="C25" s="153" t="s">
        <v>1</v>
      </c>
    </row>
    <row r="26" spans="2:25" ht="15.4">
      <c r="B26" s="150" t="s">
        <v>2</v>
      </c>
      <c r="C26" s="151">
        <v>21474227</v>
      </c>
      <c r="W26" s="154" t="s">
        <v>45</v>
      </c>
      <c r="X26" s="153" t="s">
        <v>1359</v>
      </c>
    </row>
    <row r="27" spans="2:25" ht="15.4">
      <c r="B27" s="150" t="s">
        <v>66</v>
      </c>
      <c r="C27" s="151">
        <v>306214781</v>
      </c>
      <c r="O27" s="154" t="s">
        <v>45</v>
      </c>
      <c r="P27" s="153" t="s">
        <v>1359</v>
      </c>
      <c r="S27" s="154" t="s">
        <v>45</v>
      </c>
      <c r="T27" s="153" t="s">
        <v>1359</v>
      </c>
    </row>
    <row r="28" spans="2:25" ht="15.4">
      <c r="B28" s="150" t="s">
        <v>631</v>
      </c>
      <c r="C28" s="151">
        <v>61760250</v>
      </c>
      <c r="W28" s="154" t="s">
        <v>1</v>
      </c>
      <c r="X28" s="148" t="s">
        <v>6</v>
      </c>
      <c r="Y28" s="153"/>
    </row>
    <row r="29" spans="2:25" ht="15.4">
      <c r="B29" s="150" t="s">
        <v>630</v>
      </c>
      <c r="C29" s="151">
        <v>10256311407</v>
      </c>
      <c r="O29" s="154" t="s">
        <v>1</v>
      </c>
      <c r="P29" s="148" t="s">
        <v>6</v>
      </c>
      <c r="Q29" s="153"/>
      <c r="S29" s="154" t="s">
        <v>1</v>
      </c>
      <c r="T29" s="148" t="s">
        <v>6</v>
      </c>
      <c r="U29" s="153"/>
      <c r="W29" s="154" t="s">
        <v>624</v>
      </c>
      <c r="X29" s="153" t="s">
        <v>630</v>
      </c>
      <c r="Y29" s="153" t="s">
        <v>3</v>
      </c>
    </row>
    <row r="30" spans="2:25" ht="15.4">
      <c r="B30" s="150" t="s">
        <v>3</v>
      </c>
      <c r="C30" s="151">
        <v>10645760665</v>
      </c>
      <c r="O30" s="154" t="s">
        <v>624</v>
      </c>
      <c r="P30" s="153" t="s">
        <v>66</v>
      </c>
      <c r="Q30" s="153" t="s">
        <v>3</v>
      </c>
      <c r="S30" s="154" t="s">
        <v>624</v>
      </c>
      <c r="T30" s="153" t="s">
        <v>631</v>
      </c>
      <c r="U30" s="153" t="s">
        <v>3</v>
      </c>
      <c r="W30" s="150">
        <v>484</v>
      </c>
      <c r="X30" s="151">
        <v>10608618</v>
      </c>
      <c r="Y30" s="151">
        <v>10608618</v>
      </c>
    </row>
    <row r="31" spans="2:25" ht="15.4">
      <c r="O31" s="150" t="s">
        <v>51</v>
      </c>
      <c r="P31" s="151">
        <v>5356000</v>
      </c>
      <c r="Q31" s="151">
        <v>5356000</v>
      </c>
      <c r="S31" s="150">
        <v>275</v>
      </c>
      <c r="T31" s="151">
        <v>2790000</v>
      </c>
      <c r="U31" s="151">
        <v>2790000</v>
      </c>
      <c r="W31" s="150" t="s">
        <v>710</v>
      </c>
      <c r="X31" s="151">
        <v>18739937</v>
      </c>
      <c r="Y31" s="151">
        <v>18739937</v>
      </c>
    </row>
    <row r="32" spans="2:25" ht="15.4">
      <c r="O32" s="150" t="s">
        <v>683</v>
      </c>
      <c r="P32" s="151">
        <v>8325000</v>
      </c>
      <c r="Q32" s="151">
        <v>8325000</v>
      </c>
      <c r="S32" s="150">
        <v>286</v>
      </c>
      <c r="T32" s="151">
        <v>28970250</v>
      </c>
      <c r="U32" s="151">
        <v>28970250</v>
      </c>
      <c r="W32" s="150" t="s">
        <v>730</v>
      </c>
      <c r="X32" s="151">
        <v>35024959</v>
      </c>
      <c r="Y32" s="151">
        <v>35024959</v>
      </c>
    </row>
    <row r="33" spans="11:25" ht="15.4">
      <c r="O33" s="150" t="s">
        <v>704</v>
      </c>
      <c r="P33" s="151">
        <v>33670000</v>
      </c>
      <c r="Q33" s="151">
        <v>33670000</v>
      </c>
      <c r="S33" s="150">
        <v>450</v>
      </c>
      <c r="T33" s="151">
        <v>30000000</v>
      </c>
      <c r="U33" s="151">
        <v>30000000</v>
      </c>
      <c r="W33" s="150" t="s">
        <v>542</v>
      </c>
      <c r="X33" s="151">
        <v>42092882</v>
      </c>
      <c r="Y33" s="151">
        <v>42092882</v>
      </c>
    </row>
    <row r="34" spans="11:25" ht="15.4">
      <c r="O34" s="150" t="s">
        <v>401</v>
      </c>
      <c r="P34" s="151">
        <v>34410000</v>
      </c>
      <c r="Q34" s="151">
        <v>34410000</v>
      </c>
      <c r="S34" s="150" t="s">
        <v>3</v>
      </c>
      <c r="T34" s="151">
        <v>61760250</v>
      </c>
      <c r="U34" s="151">
        <v>61760250</v>
      </c>
      <c r="W34" s="150" t="s">
        <v>180</v>
      </c>
      <c r="X34" s="151">
        <v>79851863</v>
      </c>
      <c r="Y34" s="151">
        <v>79851863</v>
      </c>
    </row>
    <row r="35" spans="11:25" ht="15.4">
      <c r="O35" s="150" t="s">
        <v>142</v>
      </c>
      <c r="P35" s="151">
        <v>34453781</v>
      </c>
      <c r="Q35" s="151">
        <v>34453781</v>
      </c>
      <c r="W35" s="150" t="s">
        <v>791</v>
      </c>
      <c r="X35" s="151">
        <v>98253725</v>
      </c>
      <c r="Y35" s="151">
        <v>98253725</v>
      </c>
    </row>
    <row r="36" spans="11:25" ht="15.4">
      <c r="O36" s="150">
        <v>292</v>
      </c>
      <c r="P36" s="151">
        <v>60000000</v>
      </c>
      <c r="Q36" s="151">
        <v>60000000</v>
      </c>
      <c r="W36" s="150" t="s">
        <v>387</v>
      </c>
      <c r="X36" s="151">
        <v>117199082</v>
      </c>
      <c r="Y36" s="151">
        <v>117199082</v>
      </c>
    </row>
    <row r="37" spans="11:25" ht="15.4">
      <c r="O37" s="150">
        <v>217045</v>
      </c>
      <c r="P37" s="151">
        <v>130000000</v>
      </c>
      <c r="Q37" s="151">
        <v>130000000</v>
      </c>
      <c r="W37" s="150" t="s">
        <v>691</v>
      </c>
      <c r="X37" s="151">
        <v>257247785</v>
      </c>
      <c r="Y37" s="151">
        <v>257247785</v>
      </c>
    </row>
    <row r="38" spans="11:25" ht="15.4">
      <c r="K38" s="154" t="s">
        <v>45</v>
      </c>
      <c r="L38" s="153" t="s">
        <v>1359</v>
      </c>
      <c r="O38" s="150" t="s">
        <v>3</v>
      </c>
      <c r="P38" s="151">
        <v>306214781</v>
      </c>
      <c r="Q38" s="151">
        <v>306214781</v>
      </c>
      <c r="W38" s="150" t="s">
        <v>497</v>
      </c>
      <c r="X38" s="151">
        <v>341028003</v>
      </c>
      <c r="Y38" s="151">
        <v>341028003</v>
      </c>
    </row>
    <row r="39" spans="11:25" ht="15.4">
      <c r="W39" s="150" t="s">
        <v>803</v>
      </c>
      <c r="X39" s="151">
        <v>369817861</v>
      </c>
      <c r="Y39" s="151">
        <v>369817861</v>
      </c>
    </row>
    <row r="40" spans="11:25" ht="15.4">
      <c r="K40" s="154" t="s">
        <v>1</v>
      </c>
      <c r="L40" s="148" t="s">
        <v>6</v>
      </c>
      <c r="M40" s="153"/>
      <c r="W40" s="150" t="s">
        <v>175</v>
      </c>
      <c r="X40" s="151">
        <v>407312683</v>
      </c>
      <c r="Y40" s="151">
        <v>407312683</v>
      </c>
    </row>
    <row r="41" spans="11:25" ht="15.4">
      <c r="K41" s="154" t="s">
        <v>624</v>
      </c>
      <c r="L41" s="153" t="s">
        <v>2</v>
      </c>
      <c r="M41" s="153" t="s">
        <v>3</v>
      </c>
      <c r="W41" s="150" t="s">
        <v>717</v>
      </c>
      <c r="X41" s="151">
        <v>479856882</v>
      </c>
      <c r="Y41" s="151">
        <v>479856882</v>
      </c>
    </row>
    <row r="42" spans="11:25" ht="15.4">
      <c r="K42" s="150" t="s">
        <v>14</v>
      </c>
      <c r="L42" s="155">
        <v>50523</v>
      </c>
      <c r="M42" s="155">
        <v>50523</v>
      </c>
      <c r="W42" s="150" t="s">
        <v>483</v>
      </c>
      <c r="X42" s="151">
        <v>1088240625</v>
      </c>
      <c r="Y42" s="151">
        <v>1088240625</v>
      </c>
    </row>
    <row r="43" spans="11:25" ht="15.4">
      <c r="K43" s="150" t="s">
        <v>13</v>
      </c>
      <c r="L43" s="155">
        <v>123545</v>
      </c>
      <c r="M43" s="155">
        <v>123545</v>
      </c>
      <c r="W43" s="150" t="s">
        <v>838</v>
      </c>
      <c r="X43" s="151">
        <v>1168976811</v>
      </c>
      <c r="Y43" s="151">
        <v>1168976811</v>
      </c>
    </row>
    <row r="44" spans="11:25" ht="15.4">
      <c r="K44" s="150" t="s">
        <v>12</v>
      </c>
      <c r="L44" s="155">
        <v>552000</v>
      </c>
      <c r="M44" s="155">
        <v>552000</v>
      </c>
      <c r="W44" s="150" t="s">
        <v>814</v>
      </c>
      <c r="X44" s="151">
        <v>1395814523</v>
      </c>
      <c r="Y44" s="151">
        <v>1395814523</v>
      </c>
    </row>
    <row r="45" spans="11:25" ht="15.4">
      <c r="K45" s="150" t="s">
        <v>11</v>
      </c>
      <c r="L45" s="155">
        <v>552000</v>
      </c>
      <c r="M45" s="155">
        <v>552000</v>
      </c>
      <c r="W45" s="150">
        <v>536</v>
      </c>
      <c r="X45" s="151">
        <v>1823879258</v>
      </c>
      <c r="Y45" s="151">
        <v>1823879258</v>
      </c>
    </row>
    <row r="46" spans="11:25" ht="15.4">
      <c r="K46" s="150" t="s">
        <v>10</v>
      </c>
      <c r="L46" s="155">
        <v>695584</v>
      </c>
      <c r="M46" s="155">
        <v>695584</v>
      </c>
      <c r="W46" s="150" t="s">
        <v>844</v>
      </c>
      <c r="X46" s="151">
        <v>2522365910</v>
      </c>
      <c r="Y46" s="151">
        <v>2522365910</v>
      </c>
    </row>
    <row r="47" spans="11:25" ht="15.4">
      <c r="K47" s="150">
        <v>235</v>
      </c>
      <c r="L47" s="155">
        <v>887053</v>
      </c>
      <c r="M47" s="155">
        <v>887053</v>
      </c>
      <c r="W47" s="150" t="s">
        <v>3</v>
      </c>
      <c r="X47" s="151">
        <v>10256311407</v>
      </c>
      <c r="Y47" s="151">
        <v>10256311407</v>
      </c>
    </row>
    <row r="48" spans="11:25" ht="15.4">
      <c r="K48" s="150">
        <v>151</v>
      </c>
      <c r="L48" s="155">
        <v>1064746</v>
      </c>
      <c r="M48" s="155">
        <v>1064746</v>
      </c>
    </row>
    <row r="49" spans="11:13" ht="15.4">
      <c r="K49" s="150">
        <v>17082</v>
      </c>
      <c r="L49" s="155">
        <v>1074249</v>
      </c>
      <c r="M49" s="155">
        <v>1074249</v>
      </c>
    </row>
    <row r="50" spans="11:13" ht="15.4">
      <c r="K50" s="150" t="s">
        <v>9</v>
      </c>
      <c r="L50" s="155">
        <v>3464142</v>
      </c>
      <c r="M50" s="155">
        <v>3464142</v>
      </c>
    </row>
    <row r="51" spans="11:13" ht="15.4">
      <c r="K51" s="150">
        <v>309</v>
      </c>
      <c r="L51" s="155">
        <v>3637856</v>
      </c>
      <c r="M51" s="155">
        <v>3637856</v>
      </c>
    </row>
    <row r="52" spans="11:13" ht="15.4">
      <c r="K52" s="150" t="s">
        <v>8</v>
      </c>
      <c r="L52" s="155">
        <v>4422833</v>
      </c>
      <c r="M52" s="155">
        <v>4422833</v>
      </c>
    </row>
    <row r="53" spans="11:13" ht="15.4">
      <c r="K53" s="150">
        <v>10785</v>
      </c>
      <c r="L53" s="155">
        <v>4949696</v>
      </c>
      <c r="M53" s="155">
        <v>4949696</v>
      </c>
    </row>
    <row r="54" spans="11:13" ht="15.4">
      <c r="K54" s="150" t="s">
        <v>3</v>
      </c>
      <c r="L54" s="155">
        <v>21474227</v>
      </c>
      <c r="M54" s="155">
        <v>21474227</v>
      </c>
    </row>
    <row r="80" spans="11:20" ht="15.4">
      <c r="K80" s="148" t="s">
        <v>624</v>
      </c>
      <c r="L80" s="153" t="s">
        <v>1</v>
      </c>
      <c r="N80" s="148" t="s">
        <v>624</v>
      </c>
      <c r="O80" s="153" t="s">
        <v>1</v>
      </c>
      <c r="P80" s="148" t="s">
        <v>624</v>
      </c>
      <c r="Q80" s="153" t="s">
        <v>1</v>
      </c>
      <c r="S80" s="148" t="s">
        <v>624</v>
      </c>
      <c r="T80" s="153" t="s">
        <v>1</v>
      </c>
    </row>
    <row r="81" spans="11:20" ht="15.4">
      <c r="K81" s="150" t="s">
        <v>2</v>
      </c>
      <c r="L81" s="151">
        <v>21474227</v>
      </c>
      <c r="N81" s="150" t="s">
        <v>66</v>
      </c>
      <c r="O81" s="151">
        <v>306214781</v>
      </c>
      <c r="P81" s="150" t="s">
        <v>631</v>
      </c>
      <c r="Q81" s="151">
        <v>61760250</v>
      </c>
      <c r="S81" s="150" t="s">
        <v>630</v>
      </c>
      <c r="T81" s="151">
        <v>10256311407</v>
      </c>
    </row>
    <row r="82" spans="11:20" ht="15.4">
      <c r="K82" s="150" t="s">
        <v>3</v>
      </c>
      <c r="L82" s="151">
        <v>21474227</v>
      </c>
      <c r="N82" s="150" t="s">
        <v>3</v>
      </c>
      <c r="O82" s="151">
        <v>306214781</v>
      </c>
      <c r="P82" s="150" t="s">
        <v>3</v>
      </c>
      <c r="Q82" s="151">
        <v>61760250</v>
      </c>
      <c r="S82" s="150" t="s">
        <v>3</v>
      </c>
      <c r="T82" s="151">
        <v>10256311407</v>
      </c>
    </row>
  </sheetData>
  <mergeCells count="1">
    <mergeCell ref="B2:F2"/>
  </mergeCells>
  <pageMargins left="0.7" right="0.7" top="0.75" bottom="0.75" header="0.3" footer="0.3"/>
  <pageSetup orientation="portrait" r:id="rId16"/>
  <drawing r:id="rId1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612FD-B59D-4F69-8718-A51290CD43EC}">
  <dimension ref="B3:O21"/>
  <sheetViews>
    <sheetView topLeftCell="A14" workbookViewId="0">
      <selection activeCell="G45" sqref="G45"/>
    </sheetView>
  </sheetViews>
  <sheetFormatPr baseColWidth="10" defaultColWidth="11.46484375" defaultRowHeight="14.25"/>
  <cols>
    <col min="1" max="1" width="6.1328125" customWidth="1"/>
    <col min="2" max="2" width="54.6640625" bestFit="1" customWidth="1"/>
    <col min="3" max="3" width="10.33203125" bestFit="1" customWidth="1"/>
    <col min="4" max="4" width="13.46484375" customWidth="1"/>
    <col min="5" max="5" width="10.33203125" bestFit="1" customWidth="1"/>
    <col min="6" max="6" width="10.33203125" customWidth="1"/>
    <col min="7" max="7" width="7" bestFit="1" customWidth="1"/>
    <col min="8" max="8" width="54.6640625" bestFit="1" customWidth="1"/>
    <col min="9" max="9" width="7.46484375" bestFit="1" customWidth="1"/>
    <col min="10" max="10" width="9.33203125" bestFit="1" customWidth="1"/>
    <col min="11" max="11" width="8" bestFit="1" customWidth="1"/>
    <col min="12" max="12" width="6.46484375" bestFit="1" customWidth="1"/>
    <col min="13" max="13" width="7" bestFit="1" customWidth="1"/>
    <col min="14" max="15" width="8" bestFit="1" customWidth="1"/>
  </cols>
  <sheetData>
    <row r="3" spans="2:15" s="82" customFormat="1" ht="39.4">
      <c r="B3" s="164" t="s">
        <v>624</v>
      </c>
      <c r="C3" s="165" t="s">
        <v>618</v>
      </c>
      <c r="D3" s="165" t="s">
        <v>1360</v>
      </c>
      <c r="E3" s="165" t="s">
        <v>1361</v>
      </c>
      <c r="F3" s="84"/>
      <c r="G3" s="84"/>
      <c r="H3" s="168" t="s">
        <v>624</v>
      </c>
      <c r="I3" s="169" t="s">
        <v>1351</v>
      </c>
      <c r="J3" s="169" t="s">
        <v>1352</v>
      </c>
      <c r="K3" s="169" t="s">
        <v>1353</v>
      </c>
      <c r="L3" s="169" t="s">
        <v>1354</v>
      </c>
      <c r="M3" s="169" t="s">
        <v>1355</v>
      </c>
      <c r="N3" s="169" t="s">
        <v>1356</v>
      </c>
      <c r="O3" s="169" t="s">
        <v>1357</v>
      </c>
    </row>
    <row r="4" spans="2:15">
      <c r="B4" s="166" t="s">
        <v>91</v>
      </c>
      <c r="C4" s="167">
        <v>1974373</v>
      </c>
      <c r="D4" s="167">
        <v>1974373</v>
      </c>
      <c r="E4" s="167">
        <v>0</v>
      </c>
      <c r="F4" s="163"/>
      <c r="G4" s="163"/>
      <c r="H4" s="166" t="s">
        <v>91</v>
      </c>
      <c r="I4" s="170"/>
      <c r="J4" s="170"/>
      <c r="K4" s="170"/>
      <c r="L4" s="170">
        <v>1974373</v>
      </c>
      <c r="M4" s="170"/>
      <c r="N4" s="170"/>
      <c r="O4" s="170"/>
    </row>
    <row r="5" spans="2:15">
      <c r="B5" s="166" t="s">
        <v>630</v>
      </c>
      <c r="C5" s="167">
        <v>10965443513</v>
      </c>
      <c r="D5" s="167">
        <v>709132106</v>
      </c>
      <c r="E5" s="167">
        <v>10256311407</v>
      </c>
      <c r="F5" s="163"/>
      <c r="G5" s="163"/>
      <c r="H5" s="166" t="s">
        <v>630</v>
      </c>
      <c r="I5" s="170"/>
      <c r="J5" s="170"/>
      <c r="K5" s="170">
        <v>235759986</v>
      </c>
      <c r="L5" s="170"/>
      <c r="M5" s="170">
        <v>35485694</v>
      </c>
      <c r="N5" s="170">
        <v>280413695</v>
      </c>
      <c r="O5" s="170">
        <v>157472731</v>
      </c>
    </row>
    <row r="6" spans="2:15">
      <c r="B6" s="166" t="s">
        <v>2</v>
      </c>
      <c r="C6" s="167">
        <v>55377652</v>
      </c>
      <c r="D6" s="167">
        <v>33903425</v>
      </c>
      <c r="E6" s="167">
        <v>21474227</v>
      </c>
      <c r="F6" s="163"/>
      <c r="G6" s="163"/>
      <c r="H6" s="166" t="s">
        <v>2</v>
      </c>
      <c r="I6" s="170">
        <v>21271512</v>
      </c>
      <c r="J6" s="170"/>
      <c r="K6" s="170"/>
      <c r="L6" s="170"/>
      <c r="M6" s="170">
        <v>12631913</v>
      </c>
      <c r="N6" s="170"/>
      <c r="O6" s="170"/>
    </row>
    <row r="7" spans="2:15">
      <c r="B7" s="166" t="s">
        <v>66</v>
      </c>
      <c r="C7" s="167">
        <v>352094781</v>
      </c>
      <c r="D7" s="167">
        <v>45880000</v>
      </c>
      <c r="E7" s="167">
        <v>306214781</v>
      </c>
      <c r="F7" s="163"/>
      <c r="G7" s="163"/>
      <c r="H7" s="166" t="s">
        <v>66</v>
      </c>
      <c r="I7" s="170"/>
      <c r="J7" s="170"/>
      <c r="K7" s="170"/>
      <c r="L7" s="170"/>
      <c r="M7" s="170"/>
      <c r="N7" s="170"/>
      <c r="O7" s="170">
        <v>45880000</v>
      </c>
    </row>
    <row r="8" spans="2:15">
      <c r="B8" s="166" t="s">
        <v>631</v>
      </c>
      <c r="C8" s="167">
        <v>61760250</v>
      </c>
      <c r="D8" s="167">
        <v>0</v>
      </c>
      <c r="E8" s="167">
        <v>61760250</v>
      </c>
      <c r="F8" s="163"/>
      <c r="G8" s="163"/>
      <c r="H8" s="166" t="s">
        <v>631</v>
      </c>
      <c r="I8" s="170"/>
      <c r="J8" s="170"/>
      <c r="K8" s="170"/>
      <c r="L8" s="170"/>
      <c r="M8" s="170"/>
      <c r="N8" s="170"/>
      <c r="O8" s="170"/>
    </row>
    <row r="9" spans="2:15">
      <c r="B9" s="166" t="s">
        <v>3</v>
      </c>
      <c r="C9" s="167">
        <v>11436650569</v>
      </c>
      <c r="D9" s="167">
        <v>790889904</v>
      </c>
      <c r="E9" s="167">
        <v>10645760665</v>
      </c>
      <c r="F9" s="163"/>
      <c r="G9" s="163"/>
      <c r="H9" s="166" t="s">
        <v>3</v>
      </c>
      <c r="I9" s="170">
        <v>21271512</v>
      </c>
      <c r="J9" s="170"/>
      <c r="K9" s="170">
        <v>235759986</v>
      </c>
      <c r="L9" s="170">
        <v>1974373</v>
      </c>
      <c r="M9" s="170">
        <v>48117607</v>
      </c>
      <c r="N9" s="170">
        <v>280413695</v>
      </c>
      <c r="O9" s="170">
        <v>203352731</v>
      </c>
    </row>
    <row r="15" spans="2:15" ht="52.5">
      <c r="B15" s="171" t="s">
        <v>624</v>
      </c>
      <c r="C15" s="172" t="s">
        <v>1360</v>
      </c>
      <c r="D15" s="172" t="s">
        <v>1361</v>
      </c>
      <c r="E15" s="172" t="s">
        <v>1362</v>
      </c>
      <c r="F15" s="172" t="s">
        <v>618</v>
      </c>
    </row>
    <row r="16" spans="2:15">
      <c r="B16" s="166" t="s">
        <v>630</v>
      </c>
      <c r="C16" s="167">
        <v>649667557</v>
      </c>
      <c r="D16" s="167">
        <v>10315775956</v>
      </c>
      <c r="E16" s="174">
        <f>+D16/F16</f>
        <v>0.94075318921393458</v>
      </c>
      <c r="F16" s="167">
        <v>10965443513</v>
      </c>
    </row>
    <row r="17" spans="2:6">
      <c r="B17" s="166" t="s">
        <v>2</v>
      </c>
      <c r="C17" s="167">
        <v>33903425</v>
      </c>
      <c r="D17" s="167">
        <v>21474227</v>
      </c>
      <c r="E17" s="174">
        <f t="shared" ref="E17:E19" si="0">+D17/F17</f>
        <v>0.38777785305884765</v>
      </c>
      <c r="F17" s="167">
        <v>55377652</v>
      </c>
    </row>
    <row r="18" spans="2:6">
      <c r="B18" s="166" t="s">
        <v>66</v>
      </c>
      <c r="C18" s="167">
        <v>45880000</v>
      </c>
      <c r="D18" s="167">
        <v>306214781</v>
      </c>
      <c r="E18" s="174">
        <f t="shared" si="0"/>
        <v>0.8696941776027064</v>
      </c>
      <c r="F18" s="167">
        <v>352094781</v>
      </c>
    </row>
    <row r="19" spans="2:6">
      <c r="B19" s="166" t="s">
        <v>631</v>
      </c>
      <c r="C19" s="167">
        <v>0</v>
      </c>
      <c r="D19" s="167">
        <v>61760250</v>
      </c>
      <c r="E19" s="174">
        <f t="shared" si="0"/>
        <v>1</v>
      </c>
      <c r="F19" s="167">
        <v>61760250</v>
      </c>
    </row>
    <row r="20" spans="2:6">
      <c r="B20" s="166"/>
      <c r="C20" s="167"/>
    </row>
    <row r="21" spans="2:6">
      <c r="C21" s="173"/>
    </row>
  </sheetData>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72177-93EC-4DF2-A182-66D9913F3A6A}">
  <dimension ref="D6:G7"/>
  <sheetViews>
    <sheetView workbookViewId="0">
      <selection activeCell="D6" sqref="D6:G7"/>
    </sheetView>
  </sheetViews>
  <sheetFormatPr baseColWidth="10" defaultColWidth="11.46484375" defaultRowHeight="14.25"/>
  <cols>
    <col min="4" max="4" width="16.33203125" customWidth="1"/>
    <col min="5" max="5" width="14.1328125" bestFit="1" customWidth="1"/>
  </cols>
  <sheetData>
    <row r="6" spans="4:7" ht="36" customHeight="1" thickBot="1">
      <c r="D6" s="58"/>
      <c r="E6" s="58" t="s">
        <v>1363</v>
      </c>
      <c r="F6" s="58" t="s">
        <v>1364</v>
      </c>
      <c r="G6" s="58" t="s">
        <v>1365</v>
      </c>
    </row>
    <row r="7" spans="4:7" ht="14.65" thickTop="1">
      <c r="D7" s="59" t="s">
        <v>1366</v>
      </c>
      <c r="E7" s="60">
        <v>8737507864</v>
      </c>
      <c r="F7" s="59">
        <v>0</v>
      </c>
      <c r="G7" s="61">
        <v>0</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A5417-58BF-44E3-86C0-2CB72FE49717}">
  <sheetPr filterMode="1"/>
  <dimension ref="A1:X94"/>
  <sheetViews>
    <sheetView topLeftCell="E1" workbookViewId="0">
      <selection activeCell="N98" sqref="N98"/>
    </sheetView>
  </sheetViews>
  <sheetFormatPr baseColWidth="10" defaultColWidth="11.46484375" defaultRowHeight="14.25"/>
  <cols>
    <col min="1" max="1" width="11.46484375" style="25"/>
    <col min="2" max="2" width="22.6640625" customWidth="1"/>
    <col min="3" max="3" width="9.1328125" customWidth="1"/>
    <col min="4" max="5" width="11.46484375" style="45"/>
    <col min="6" max="6" width="4.6640625" customWidth="1"/>
    <col min="7" max="7" width="28.46484375" style="45" customWidth="1"/>
    <col min="10" max="10" width="5" customWidth="1"/>
    <col min="12" max="12" width="17" customWidth="1"/>
    <col min="13" max="13" width="19.1328125" style="2" customWidth="1"/>
    <col min="14" max="14" width="16.6640625" style="2" customWidth="1"/>
    <col min="15" max="15" width="9.86328125" customWidth="1"/>
    <col min="16" max="16" width="19.46484375" customWidth="1"/>
    <col min="17" max="17" width="20.6640625" style="2" customWidth="1"/>
    <col min="18" max="18" width="20.46484375" customWidth="1"/>
    <col min="20" max="20" width="9" customWidth="1"/>
    <col min="21" max="21" width="13.6640625" customWidth="1"/>
    <col min="22" max="23" width="19.86328125" customWidth="1"/>
  </cols>
  <sheetData>
    <row r="1" spans="1:24" ht="54">
      <c r="A1" s="25" t="s">
        <v>38</v>
      </c>
      <c r="B1" s="3" t="s">
        <v>23</v>
      </c>
      <c r="C1" s="3" t="s">
        <v>1367</v>
      </c>
      <c r="D1" s="43" t="s">
        <v>25</v>
      </c>
      <c r="E1" s="43" t="s">
        <v>26</v>
      </c>
      <c r="F1" s="3" t="s">
        <v>27</v>
      </c>
      <c r="G1" s="43" t="s">
        <v>28</v>
      </c>
      <c r="H1" s="3" t="s">
        <v>29</v>
      </c>
      <c r="I1" s="3" t="s">
        <v>33</v>
      </c>
      <c r="J1" s="3" t="s">
        <v>37</v>
      </c>
      <c r="K1" s="3" t="s">
        <v>38</v>
      </c>
      <c r="L1" s="3" t="s">
        <v>39</v>
      </c>
      <c r="M1" s="4" t="s">
        <v>40</v>
      </c>
      <c r="N1" s="4" t="s">
        <v>1368</v>
      </c>
      <c r="O1" s="27" t="s">
        <v>1369</v>
      </c>
      <c r="P1" s="27" t="s">
        <v>1370</v>
      </c>
      <c r="Q1" s="4" t="s">
        <v>42</v>
      </c>
      <c r="R1" s="5" t="s">
        <v>1096</v>
      </c>
      <c r="S1" s="3" t="s">
        <v>46</v>
      </c>
      <c r="T1" s="3" t="s">
        <v>47</v>
      </c>
      <c r="U1" s="34"/>
      <c r="V1" s="34"/>
      <c r="W1" s="34"/>
    </row>
    <row r="2" spans="1:24" s="25" customFormat="1" hidden="1">
      <c r="A2" s="25">
        <v>80769495</v>
      </c>
      <c r="B2" s="23" t="s">
        <v>51</v>
      </c>
      <c r="C2" s="24">
        <v>2019</v>
      </c>
      <c r="D2" s="23" t="s">
        <v>52</v>
      </c>
      <c r="E2" s="23" t="s">
        <v>53</v>
      </c>
      <c r="F2" s="24" t="s">
        <v>54</v>
      </c>
      <c r="G2" s="23" t="s">
        <v>55</v>
      </c>
      <c r="H2" s="24" t="s">
        <v>56</v>
      </c>
      <c r="I2" s="24" t="s">
        <v>60</v>
      </c>
      <c r="J2" s="24" t="s">
        <v>64</v>
      </c>
      <c r="K2" s="24">
        <v>80769495</v>
      </c>
      <c r="L2" s="24" t="s">
        <v>65</v>
      </c>
      <c r="M2" s="25">
        <v>40170000</v>
      </c>
      <c r="N2" s="29">
        <v>0</v>
      </c>
      <c r="O2" s="32">
        <v>0</v>
      </c>
      <c r="P2" s="31">
        <f>+M2-N2</f>
        <v>40170000</v>
      </c>
      <c r="Q2" s="25">
        <v>34814000</v>
      </c>
      <c r="R2" s="26">
        <v>5356000</v>
      </c>
      <c r="S2" s="24" t="s">
        <v>66</v>
      </c>
      <c r="T2" s="38">
        <v>2020</v>
      </c>
      <c r="U2" s="35">
        <f t="shared" ref="U2:U21" si="0">+M2-Q2</f>
        <v>5356000</v>
      </c>
      <c r="V2" s="35">
        <f t="shared" ref="V2:V21" si="1">+R2-U2</f>
        <v>0</v>
      </c>
      <c r="W2" s="35" t="s">
        <v>1371</v>
      </c>
    </row>
    <row r="3" spans="1:24" s="25" customFormat="1" hidden="1">
      <c r="A3" s="25">
        <v>76309377</v>
      </c>
      <c r="B3" s="23" t="s">
        <v>68</v>
      </c>
      <c r="C3" s="24">
        <v>2019</v>
      </c>
      <c r="D3" s="23" t="s">
        <v>69</v>
      </c>
      <c r="E3" s="23" t="s">
        <v>70</v>
      </c>
      <c r="F3" s="24" t="s">
        <v>71</v>
      </c>
      <c r="G3" s="23" t="s">
        <v>72</v>
      </c>
      <c r="H3" s="24" t="s">
        <v>73</v>
      </c>
      <c r="I3" s="24" t="s">
        <v>60</v>
      </c>
      <c r="J3" s="24" t="s">
        <v>64</v>
      </c>
      <c r="K3" s="24">
        <v>76309377</v>
      </c>
      <c r="L3" s="24" t="s">
        <v>76</v>
      </c>
      <c r="M3" s="25">
        <v>36601500</v>
      </c>
      <c r="N3" s="29"/>
      <c r="P3" s="31">
        <f t="shared" ref="P3:P51" si="2">+M3-N3</f>
        <v>36601500</v>
      </c>
      <c r="Q3" s="29">
        <f>+'[2]2019crp'!$S$1694+6944900</f>
        <v>15391400</v>
      </c>
      <c r="R3" s="26">
        <v>21210100</v>
      </c>
      <c r="S3" s="24" t="s">
        <v>77</v>
      </c>
      <c r="T3" s="38">
        <v>2020</v>
      </c>
      <c r="U3" s="35">
        <f t="shared" si="0"/>
        <v>21210100</v>
      </c>
      <c r="V3" s="35">
        <f t="shared" si="1"/>
        <v>0</v>
      </c>
      <c r="W3" s="35" t="s">
        <v>1371</v>
      </c>
    </row>
    <row r="4" spans="1:24" s="25" customFormat="1" hidden="1">
      <c r="A4" s="25">
        <v>901006249</v>
      </c>
      <c r="B4" s="23" t="s">
        <v>92</v>
      </c>
      <c r="C4" s="24">
        <v>2019</v>
      </c>
      <c r="D4" s="23" t="s">
        <v>93</v>
      </c>
      <c r="E4" s="23" t="s">
        <v>94</v>
      </c>
      <c r="F4" s="24" t="s">
        <v>95</v>
      </c>
      <c r="G4" s="23" t="s">
        <v>96</v>
      </c>
      <c r="H4" s="24" t="s">
        <v>97</v>
      </c>
      <c r="I4" s="24" t="s">
        <v>99</v>
      </c>
      <c r="J4" s="24" t="s">
        <v>89</v>
      </c>
      <c r="K4" s="24">
        <v>901006249</v>
      </c>
      <c r="L4" s="24" t="s">
        <v>103</v>
      </c>
      <c r="M4" s="33">
        <v>5000000</v>
      </c>
      <c r="N4" s="29"/>
      <c r="P4" s="31">
        <f t="shared" si="2"/>
        <v>5000000</v>
      </c>
      <c r="Q4" s="25">
        <f>2020314+2950406</f>
        <v>4970720</v>
      </c>
      <c r="R4" s="26">
        <v>29280</v>
      </c>
      <c r="S4" s="24" t="s">
        <v>2</v>
      </c>
      <c r="T4" s="38">
        <v>2020</v>
      </c>
      <c r="U4" s="35">
        <f t="shared" si="0"/>
        <v>29280</v>
      </c>
      <c r="V4" s="35">
        <f t="shared" si="1"/>
        <v>0</v>
      </c>
      <c r="W4" s="36" t="s">
        <v>1037</v>
      </c>
      <c r="X4" s="37"/>
    </row>
    <row r="5" spans="1:24" s="25" customFormat="1" hidden="1">
      <c r="A5" s="25">
        <v>1020717709</v>
      </c>
      <c r="B5" s="23" t="s">
        <v>105</v>
      </c>
      <c r="C5" s="24">
        <v>2019</v>
      </c>
      <c r="D5" s="23" t="s">
        <v>106</v>
      </c>
      <c r="E5" s="23" t="s">
        <v>107</v>
      </c>
      <c r="F5" s="24" t="s">
        <v>108</v>
      </c>
      <c r="G5" s="23" t="s">
        <v>109</v>
      </c>
      <c r="H5" s="24" t="s">
        <v>110</v>
      </c>
      <c r="I5" s="24" t="s">
        <v>60</v>
      </c>
      <c r="J5" s="24" t="s">
        <v>64</v>
      </c>
      <c r="K5" s="24">
        <v>1020717709</v>
      </c>
      <c r="L5" s="24" t="s">
        <v>113</v>
      </c>
      <c r="M5" s="25">
        <v>18799999</v>
      </c>
      <c r="N5" s="29"/>
      <c r="P5" s="31">
        <f t="shared" si="2"/>
        <v>18799999</v>
      </c>
      <c r="Q5" s="25">
        <v>10799999</v>
      </c>
      <c r="R5" s="26">
        <v>8000000</v>
      </c>
      <c r="S5" s="24" t="s">
        <v>2</v>
      </c>
      <c r="T5" s="38">
        <v>2020</v>
      </c>
      <c r="U5" s="35">
        <f t="shared" si="0"/>
        <v>8000000</v>
      </c>
      <c r="V5" s="35">
        <f t="shared" si="1"/>
        <v>0</v>
      </c>
      <c r="W5" s="35" t="s">
        <v>1371</v>
      </c>
    </row>
    <row r="6" spans="1:24" s="25" customFormat="1" hidden="1">
      <c r="A6" s="25">
        <v>830113914</v>
      </c>
      <c r="B6" s="23" t="s">
        <v>114</v>
      </c>
      <c r="C6" s="24">
        <v>2019</v>
      </c>
      <c r="D6" s="23" t="s">
        <v>115</v>
      </c>
      <c r="E6" s="23" t="s">
        <v>116</v>
      </c>
      <c r="F6" s="24" t="s">
        <v>117</v>
      </c>
      <c r="G6" s="23" t="s">
        <v>118</v>
      </c>
      <c r="H6" s="24" t="s">
        <v>119</v>
      </c>
      <c r="I6" s="24" t="s">
        <v>99</v>
      </c>
      <c r="J6" s="24" t="s">
        <v>89</v>
      </c>
      <c r="K6" s="24">
        <v>830113914</v>
      </c>
      <c r="L6" s="24" t="s">
        <v>121</v>
      </c>
      <c r="M6" s="29">
        <v>8616774</v>
      </c>
      <c r="N6" s="29"/>
      <c r="P6" s="31">
        <f t="shared" si="2"/>
        <v>8616774</v>
      </c>
      <c r="Q6" s="29">
        <v>8616708</v>
      </c>
      <c r="R6" s="26">
        <v>66</v>
      </c>
      <c r="S6" s="24" t="s">
        <v>2</v>
      </c>
      <c r="T6" s="38">
        <v>2020</v>
      </c>
      <c r="U6" s="35">
        <f t="shared" si="0"/>
        <v>66</v>
      </c>
      <c r="V6" s="35">
        <f t="shared" si="1"/>
        <v>0</v>
      </c>
      <c r="W6" s="36" t="s">
        <v>1037</v>
      </c>
      <c r="X6" s="37"/>
    </row>
    <row r="7" spans="1:24" s="25" customFormat="1" hidden="1">
      <c r="A7" s="25" t="s">
        <v>1372</v>
      </c>
      <c r="B7" s="23" t="s">
        <v>114</v>
      </c>
      <c r="C7" s="24">
        <v>2019</v>
      </c>
      <c r="D7" s="23" t="s">
        <v>115</v>
      </c>
      <c r="E7" s="23" t="s">
        <v>116</v>
      </c>
      <c r="F7" s="24" t="s">
        <v>117</v>
      </c>
      <c r="G7" s="23" t="s">
        <v>123</v>
      </c>
      <c r="H7" s="24" t="s">
        <v>124</v>
      </c>
      <c r="I7" s="24" t="s">
        <v>99</v>
      </c>
      <c r="J7" s="24" t="s">
        <v>89</v>
      </c>
      <c r="K7" s="24">
        <v>830113914</v>
      </c>
      <c r="L7" s="24" t="s">
        <v>121</v>
      </c>
      <c r="M7" s="29">
        <v>7388694</v>
      </c>
      <c r="N7" s="29"/>
      <c r="P7" s="31">
        <f t="shared" si="2"/>
        <v>7388694</v>
      </c>
      <c r="Q7" s="29">
        <v>7388682</v>
      </c>
      <c r="R7" s="26">
        <v>12</v>
      </c>
      <c r="S7" s="24" t="s">
        <v>2</v>
      </c>
      <c r="T7" s="38">
        <v>2020</v>
      </c>
      <c r="U7" s="35">
        <f t="shared" si="0"/>
        <v>12</v>
      </c>
      <c r="V7" s="35">
        <f t="shared" si="1"/>
        <v>0</v>
      </c>
      <c r="W7" s="36" t="s">
        <v>1037</v>
      </c>
      <c r="X7" s="37"/>
    </row>
    <row r="8" spans="1:24" s="25" customFormat="1" hidden="1">
      <c r="A8" s="25" t="s">
        <v>1373</v>
      </c>
      <c r="B8" s="23" t="s">
        <v>114</v>
      </c>
      <c r="C8" s="24">
        <v>2019</v>
      </c>
      <c r="D8" s="23" t="s">
        <v>115</v>
      </c>
      <c r="E8" s="23" t="s">
        <v>116</v>
      </c>
      <c r="F8" s="24" t="s">
        <v>117</v>
      </c>
      <c r="G8" s="23" t="s">
        <v>125</v>
      </c>
      <c r="H8" s="24" t="s">
        <v>126</v>
      </c>
      <c r="I8" s="24" t="s">
        <v>99</v>
      </c>
      <c r="J8" s="24" t="s">
        <v>89</v>
      </c>
      <c r="K8" s="24">
        <v>830113914</v>
      </c>
      <c r="L8" s="24" t="s">
        <v>121</v>
      </c>
      <c r="M8" s="29">
        <v>1745270</v>
      </c>
      <c r="N8" s="29"/>
      <c r="P8" s="31">
        <f t="shared" si="2"/>
        <v>1745270</v>
      </c>
      <c r="Q8" s="29">
        <v>1744601</v>
      </c>
      <c r="R8" s="26">
        <v>669</v>
      </c>
      <c r="S8" s="24" t="s">
        <v>2</v>
      </c>
      <c r="T8" s="38">
        <v>2020</v>
      </c>
      <c r="U8" s="35">
        <f t="shared" si="0"/>
        <v>669</v>
      </c>
      <c r="V8" s="35">
        <f t="shared" si="1"/>
        <v>0</v>
      </c>
      <c r="W8" s="36" t="s">
        <v>1037</v>
      </c>
      <c r="X8" s="37"/>
    </row>
    <row r="9" spans="1:24" s="25" customFormat="1" hidden="1">
      <c r="A9" s="25" t="s">
        <v>1374</v>
      </c>
      <c r="B9" s="23" t="s">
        <v>114</v>
      </c>
      <c r="C9" s="24">
        <v>2019</v>
      </c>
      <c r="D9" s="23" t="s">
        <v>115</v>
      </c>
      <c r="E9" s="23" t="s">
        <v>116</v>
      </c>
      <c r="F9" s="24" t="s">
        <v>117</v>
      </c>
      <c r="G9" s="23" t="s">
        <v>127</v>
      </c>
      <c r="H9" s="24" t="s">
        <v>128</v>
      </c>
      <c r="I9" s="24" t="s">
        <v>99</v>
      </c>
      <c r="J9" s="24" t="s">
        <v>89</v>
      </c>
      <c r="K9" s="24">
        <v>830113914</v>
      </c>
      <c r="L9" s="24" t="s">
        <v>121</v>
      </c>
      <c r="M9" s="29">
        <v>1968130</v>
      </c>
      <c r="N9" s="29"/>
      <c r="P9" s="31">
        <f t="shared" si="2"/>
        <v>1968130</v>
      </c>
      <c r="Q9" s="29">
        <v>1968089</v>
      </c>
      <c r="R9" s="26">
        <v>41</v>
      </c>
      <c r="S9" s="24" t="s">
        <v>2</v>
      </c>
      <c r="T9" s="38">
        <v>2020</v>
      </c>
      <c r="U9" s="35">
        <f t="shared" si="0"/>
        <v>41</v>
      </c>
      <c r="V9" s="35">
        <f t="shared" si="1"/>
        <v>0</v>
      </c>
      <c r="W9" s="36" t="s">
        <v>1037</v>
      </c>
      <c r="X9" s="37"/>
    </row>
    <row r="10" spans="1:24" s="25" customFormat="1" hidden="1">
      <c r="A10" s="25" t="s">
        <v>1375</v>
      </c>
      <c r="B10" s="23" t="s">
        <v>114</v>
      </c>
      <c r="C10" s="24">
        <v>2019</v>
      </c>
      <c r="D10" s="23" t="s">
        <v>115</v>
      </c>
      <c r="E10" s="23" t="s">
        <v>116</v>
      </c>
      <c r="F10" s="24" t="s">
        <v>117</v>
      </c>
      <c r="G10" s="23" t="s">
        <v>129</v>
      </c>
      <c r="H10" s="24" t="s">
        <v>130</v>
      </c>
      <c r="I10" s="24" t="s">
        <v>99</v>
      </c>
      <c r="J10" s="24" t="s">
        <v>89</v>
      </c>
      <c r="K10" s="24">
        <v>830113914</v>
      </c>
      <c r="L10" s="24" t="s">
        <v>121</v>
      </c>
      <c r="M10" s="29">
        <v>6110760</v>
      </c>
      <c r="N10" s="29"/>
      <c r="P10" s="31">
        <f t="shared" si="2"/>
        <v>6110760</v>
      </c>
      <c r="Q10" s="29">
        <v>6110517</v>
      </c>
      <c r="R10" s="26">
        <v>243</v>
      </c>
      <c r="S10" s="24" t="s">
        <v>2</v>
      </c>
      <c r="T10" s="38">
        <v>2020</v>
      </c>
      <c r="U10" s="35">
        <f t="shared" si="0"/>
        <v>243</v>
      </c>
      <c r="V10" s="35">
        <f t="shared" si="1"/>
        <v>0</v>
      </c>
      <c r="W10" s="36" t="s">
        <v>1037</v>
      </c>
      <c r="X10" s="37"/>
    </row>
    <row r="11" spans="1:24" s="25" customFormat="1" hidden="1">
      <c r="A11" s="25" t="s">
        <v>1376</v>
      </c>
      <c r="B11" s="23" t="s">
        <v>114</v>
      </c>
      <c r="C11" s="24">
        <v>2019</v>
      </c>
      <c r="D11" s="23" t="s">
        <v>115</v>
      </c>
      <c r="E11" s="23" t="s">
        <v>116</v>
      </c>
      <c r="F11" s="24" t="s">
        <v>117</v>
      </c>
      <c r="G11" s="23" t="s">
        <v>131</v>
      </c>
      <c r="H11" s="24" t="s">
        <v>132</v>
      </c>
      <c r="I11" s="24" t="s">
        <v>99</v>
      </c>
      <c r="J11" s="24" t="s">
        <v>89</v>
      </c>
      <c r="K11" s="24">
        <v>830113914</v>
      </c>
      <c r="L11" s="24" t="s">
        <v>121</v>
      </c>
      <c r="M11" s="29">
        <v>7186546</v>
      </c>
      <c r="N11" s="29"/>
      <c r="P11" s="31">
        <f t="shared" si="2"/>
        <v>7186546</v>
      </c>
      <c r="Q11" s="29">
        <v>7186455</v>
      </c>
      <c r="R11" s="26">
        <v>91</v>
      </c>
      <c r="S11" s="24" t="s">
        <v>2</v>
      </c>
      <c r="T11" s="38">
        <v>2020</v>
      </c>
      <c r="U11" s="35">
        <f t="shared" si="0"/>
        <v>91</v>
      </c>
      <c r="V11" s="35">
        <f t="shared" si="1"/>
        <v>0</v>
      </c>
      <c r="W11" s="36" t="s">
        <v>1037</v>
      </c>
      <c r="X11" s="37"/>
    </row>
    <row r="12" spans="1:24" s="25" customFormat="1" hidden="1">
      <c r="A12" s="25" t="s">
        <v>1377</v>
      </c>
      <c r="B12" s="23" t="s">
        <v>114</v>
      </c>
      <c r="C12" s="24">
        <v>2019</v>
      </c>
      <c r="D12" s="23" t="s">
        <v>115</v>
      </c>
      <c r="E12" s="23" t="s">
        <v>116</v>
      </c>
      <c r="F12" s="24" t="s">
        <v>117</v>
      </c>
      <c r="G12" s="23" t="s">
        <v>133</v>
      </c>
      <c r="H12" s="24" t="s">
        <v>134</v>
      </c>
      <c r="I12" s="24" t="s">
        <v>99</v>
      </c>
      <c r="J12" s="24" t="s">
        <v>89</v>
      </c>
      <c r="K12" s="24">
        <v>830113914</v>
      </c>
      <c r="L12" s="24" t="s">
        <v>121</v>
      </c>
      <c r="M12" s="29">
        <v>583662</v>
      </c>
      <c r="N12" s="29"/>
      <c r="P12" s="31">
        <f t="shared" si="2"/>
        <v>583662</v>
      </c>
      <c r="Q12" s="29">
        <v>583599</v>
      </c>
      <c r="R12" s="26">
        <v>63</v>
      </c>
      <c r="S12" s="24" t="s">
        <v>2</v>
      </c>
      <c r="T12" s="38">
        <v>2020</v>
      </c>
      <c r="U12" s="35">
        <f t="shared" si="0"/>
        <v>63</v>
      </c>
      <c r="V12" s="35">
        <f t="shared" si="1"/>
        <v>0</v>
      </c>
      <c r="W12" s="36" t="s">
        <v>1037</v>
      </c>
      <c r="X12" s="37"/>
    </row>
    <row r="13" spans="1:24" s="25" customFormat="1" hidden="1">
      <c r="A13" s="25">
        <v>900450830</v>
      </c>
      <c r="B13" s="23" t="s">
        <v>135</v>
      </c>
      <c r="C13" s="24">
        <v>2019</v>
      </c>
      <c r="D13" s="23" t="s">
        <v>136</v>
      </c>
      <c r="E13" s="23" t="s">
        <v>137</v>
      </c>
      <c r="F13" s="24" t="s">
        <v>138</v>
      </c>
      <c r="G13" s="23" t="s">
        <v>139</v>
      </c>
      <c r="H13" s="24" t="s">
        <v>140</v>
      </c>
      <c r="I13" s="24" t="s">
        <v>99</v>
      </c>
      <c r="J13" s="24" t="s">
        <v>89</v>
      </c>
      <c r="K13" s="24">
        <v>900450830</v>
      </c>
      <c r="L13" s="24" t="s">
        <v>141</v>
      </c>
      <c r="M13" s="25">
        <v>10226015</v>
      </c>
      <c r="N13" s="29"/>
      <c r="P13" s="31">
        <f t="shared" si="2"/>
        <v>10226015</v>
      </c>
      <c r="Q13" s="25">
        <v>10169200</v>
      </c>
      <c r="R13" s="26">
        <v>56815</v>
      </c>
      <c r="S13" s="24" t="s">
        <v>2</v>
      </c>
      <c r="T13" s="38">
        <v>2020</v>
      </c>
      <c r="U13" s="35">
        <f t="shared" si="0"/>
        <v>56815</v>
      </c>
      <c r="V13" s="35">
        <f t="shared" si="1"/>
        <v>0</v>
      </c>
      <c r="W13" s="36" t="s">
        <v>1037</v>
      </c>
      <c r="X13" s="37"/>
    </row>
    <row r="14" spans="1:24" s="25" customFormat="1" hidden="1">
      <c r="A14" s="25" t="s">
        <v>1378</v>
      </c>
      <c r="B14" s="23" t="s">
        <v>142</v>
      </c>
      <c r="C14" s="24">
        <v>2019</v>
      </c>
      <c r="D14" s="23" t="s">
        <v>143</v>
      </c>
      <c r="E14" s="23" t="s">
        <v>144</v>
      </c>
      <c r="F14" s="24" t="s">
        <v>145</v>
      </c>
      <c r="G14" s="23" t="s">
        <v>55</v>
      </c>
      <c r="H14" s="24" t="s">
        <v>56</v>
      </c>
      <c r="I14" s="24" t="s">
        <v>60</v>
      </c>
      <c r="J14" s="24" t="s">
        <v>64</v>
      </c>
      <c r="K14" s="24">
        <v>79352868</v>
      </c>
      <c r="L14" s="24" t="s">
        <v>146</v>
      </c>
      <c r="M14" s="25">
        <v>56000000</v>
      </c>
      <c r="N14" s="25">
        <v>8941176</v>
      </c>
      <c r="P14" s="31">
        <f>+M14-N14</f>
        <v>47058824</v>
      </c>
      <c r="Q14" s="25">
        <v>12605043</v>
      </c>
      <c r="R14" s="26">
        <v>34453781</v>
      </c>
      <c r="S14" s="24" t="s">
        <v>66</v>
      </c>
      <c r="T14" s="38">
        <v>2020</v>
      </c>
      <c r="U14" s="35">
        <f>+M14-Q14-N14</f>
        <v>34453781</v>
      </c>
      <c r="V14" s="35">
        <f>+R14-U14</f>
        <v>0</v>
      </c>
      <c r="W14" s="35" t="s">
        <v>1371</v>
      </c>
    </row>
    <row r="15" spans="1:24" s="25" customFormat="1" hidden="1">
      <c r="A15" s="25">
        <v>900092491</v>
      </c>
      <c r="B15" s="23" t="s">
        <v>142</v>
      </c>
      <c r="C15" s="24">
        <v>2019</v>
      </c>
      <c r="D15" s="23" t="s">
        <v>147</v>
      </c>
      <c r="E15" s="23" t="s">
        <v>148</v>
      </c>
      <c r="F15" s="24" t="s">
        <v>149</v>
      </c>
      <c r="G15" s="23" t="s">
        <v>150</v>
      </c>
      <c r="H15" s="24" t="s">
        <v>151</v>
      </c>
      <c r="I15" s="24" t="s">
        <v>99</v>
      </c>
      <c r="J15" s="24" t="s">
        <v>89</v>
      </c>
      <c r="K15" s="24">
        <v>900092491</v>
      </c>
      <c r="L15" s="24" t="s">
        <v>153</v>
      </c>
      <c r="M15" s="25">
        <v>4720140</v>
      </c>
      <c r="N15" s="29"/>
      <c r="P15" s="31">
        <f t="shared" si="2"/>
        <v>4720140</v>
      </c>
      <c r="Q15" s="25">
        <f>2122365+365925</f>
        <v>2488290</v>
      </c>
      <c r="R15" s="26">
        <v>2231850</v>
      </c>
      <c r="S15" s="24" t="s">
        <v>154</v>
      </c>
      <c r="T15" s="38">
        <v>2020</v>
      </c>
      <c r="U15" s="35">
        <f t="shared" si="0"/>
        <v>2231850</v>
      </c>
      <c r="V15" s="35">
        <f t="shared" si="1"/>
        <v>0</v>
      </c>
      <c r="W15" s="36" t="s">
        <v>1037</v>
      </c>
      <c r="X15" s="37"/>
    </row>
    <row r="16" spans="1:24" s="25" customFormat="1" hidden="1">
      <c r="A16" s="25">
        <v>900556186</v>
      </c>
      <c r="B16" s="23" t="s">
        <v>170</v>
      </c>
      <c r="C16" s="24">
        <v>2019</v>
      </c>
      <c r="D16" s="23" t="s">
        <v>171</v>
      </c>
      <c r="E16" s="23" t="s">
        <v>172</v>
      </c>
      <c r="F16" s="24" t="s">
        <v>173</v>
      </c>
      <c r="G16" s="23" t="s">
        <v>159</v>
      </c>
      <c r="H16" s="24" t="s">
        <v>160</v>
      </c>
      <c r="I16" s="24" t="s">
        <v>162</v>
      </c>
      <c r="J16" s="24" t="s">
        <v>89</v>
      </c>
      <c r="K16" s="24">
        <v>900556186</v>
      </c>
      <c r="L16" s="24" t="s">
        <v>174</v>
      </c>
      <c r="M16" s="25">
        <v>897745681</v>
      </c>
      <c r="N16" s="29"/>
      <c r="P16" s="31">
        <f t="shared" si="2"/>
        <v>897745681</v>
      </c>
      <c r="Q16" s="29">
        <f>234612900+565414238</f>
        <v>800027138</v>
      </c>
      <c r="R16" s="26">
        <v>97718543</v>
      </c>
      <c r="S16" s="24" t="s">
        <v>893</v>
      </c>
      <c r="T16" s="38">
        <v>2020</v>
      </c>
      <c r="U16" s="35">
        <f t="shared" si="0"/>
        <v>97718543</v>
      </c>
      <c r="V16" s="35">
        <f t="shared" si="1"/>
        <v>0</v>
      </c>
      <c r="W16" s="35" t="s">
        <v>1371</v>
      </c>
    </row>
    <row r="17" spans="1:24" s="25" customFormat="1" hidden="1">
      <c r="A17" s="25">
        <v>901318598</v>
      </c>
      <c r="B17" s="23" t="s">
        <v>175</v>
      </c>
      <c r="C17" s="24">
        <v>2019</v>
      </c>
      <c r="D17" s="23" t="s">
        <v>176</v>
      </c>
      <c r="E17" s="23" t="s">
        <v>177</v>
      </c>
      <c r="F17" s="24" t="s">
        <v>178</v>
      </c>
      <c r="G17" s="23" t="s">
        <v>159</v>
      </c>
      <c r="H17" s="24" t="s">
        <v>160</v>
      </c>
      <c r="I17" s="24" t="s">
        <v>162</v>
      </c>
      <c r="J17" s="24" t="s">
        <v>89</v>
      </c>
      <c r="K17" s="24">
        <v>901318598</v>
      </c>
      <c r="L17" s="24" t="s">
        <v>179</v>
      </c>
      <c r="M17" s="25">
        <v>4373126817</v>
      </c>
      <c r="N17" s="29"/>
      <c r="P17" s="31">
        <f t="shared" si="2"/>
        <v>4373126817</v>
      </c>
      <c r="Q17" s="29">
        <f>+'[2]2019crp'!$S$999+1516840610+994427732</f>
        <v>3965814134</v>
      </c>
      <c r="R17" s="26">
        <v>407312683</v>
      </c>
      <c r="S17" s="24" t="s">
        <v>893</v>
      </c>
      <c r="T17" s="38">
        <v>2020</v>
      </c>
      <c r="U17" s="35">
        <f t="shared" si="0"/>
        <v>407312683</v>
      </c>
      <c r="V17" s="35">
        <f t="shared" si="1"/>
        <v>0</v>
      </c>
      <c r="W17" s="35" t="s">
        <v>1371</v>
      </c>
    </row>
    <row r="18" spans="1:24" s="25" customFormat="1" hidden="1">
      <c r="A18" s="25">
        <v>900644351</v>
      </c>
      <c r="B18" s="23" t="s">
        <v>180</v>
      </c>
      <c r="C18" s="24">
        <v>2019</v>
      </c>
      <c r="D18" s="23" t="s">
        <v>181</v>
      </c>
      <c r="E18" s="23" t="s">
        <v>182</v>
      </c>
      <c r="F18" s="24" t="s">
        <v>183</v>
      </c>
      <c r="G18" s="23" t="s">
        <v>159</v>
      </c>
      <c r="H18" s="24" t="s">
        <v>160</v>
      </c>
      <c r="I18" s="24" t="s">
        <v>162</v>
      </c>
      <c r="J18" s="24" t="s">
        <v>89</v>
      </c>
      <c r="K18" s="24">
        <v>900644351</v>
      </c>
      <c r="L18" s="24" t="s">
        <v>185</v>
      </c>
      <c r="M18" s="29">
        <v>320626162</v>
      </c>
      <c r="N18" s="29"/>
      <c r="P18" s="31">
        <f t="shared" si="2"/>
        <v>320626162</v>
      </c>
      <c r="Q18" s="29">
        <v>240774299</v>
      </c>
      <c r="R18" s="26">
        <v>79851863</v>
      </c>
      <c r="S18" s="24" t="s">
        <v>893</v>
      </c>
      <c r="T18" s="38">
        <v>2020</v>
      </c>
      <c r="U18" s="35">
        <f t="shared" si="0"/>
        <v>79851863</v>
      </c>
      <c r="V18" s="35">
        <f t="shared" si="1"/>
        <v>0</v>
      </c>
      <c r="W18" s="35" t="s">
        <v>1371</v>
      </c>
    </row>
    <row r="19" spans="1:24" s="25" customFormat="1" hidden="1">
      <c r="A19" s="25">
        <v>900891247</v>
      </c>
      <c r="B19" s="23">
        <v>309</v>
      </c>
      <c r="C19" s="24">
        <v>2016</v>
      </c>
      <c r="D19" s="23">
        <v>594</v>
      </c>
      <c r="E19" s="23">
        <v>11114</v>
      </c>
      <c r="F19" s="24"/>
      <c r="G19" s="47" t="s">
        <v>204</v>
      </c>
      <c r="H19" s="25" t="s">
        <v>1379</v>
      </c>
      <c r="I19" s="24" t="s">
        <v>205</v>
      </c>
      <c r="J19" s="24" t="s">
        <v>206</v>
      </c>
      <c r="K19" s="24">
        <v>900891247</v>
      </c>
      <c r="L19" s="24" t="s">
        <v>207</v>
      </c>
      <c r="M19" s="25">
        <v>11500000</v>
      </c>
      <c r="N19" s="29"/>
      <c r="P19" s="31">
        <f t="shared" si="2"/>
        <v>11500000</v>
      </c>
      <c r="Q19" s="25">
        <v>7862144</v>
      </c>
      <c r="R19" s="26">
        <v>3637856</v>
      </c>
      <c r="S19" s="24" t="s">
        <v>2</v>
      </c>
      <c r="T19" s="38">
        <v>2017</v>
      </c>
      <c r="U19" s="30">
        <f t="shared" si="0"/>
        <v>3637856</v>
      </c>
      <c r="V19" s="30">
        <f t="shared" si="1"/>
        <v>0</v>
      </c>
      <c r="W19" s="37" t="s">
        <v>1037</v>
      </c>
      <c r="X19" s="37"/>
    </row>
    <row r="20" spans="1:24" s="25" customFormat="1" hidden="1">
      <c r="A20" s="25">
        <v>890900943</v>
      </c>
      <c r="B20" s="23">
        <v>6177</v>
      </c>
      <c r="C20" s="24">
        <v>2015</v>
      </c>
      <c r="D20" s="23">
        <v>1278</v>
      </c>
      <c r="E20" s="23">
        <v>2148</v>
      </c>
      <c r="F20" s="25" t="s">
        <v>208</v>
      </c>
      <c r="G20" s="44" t="s">
        <v>209</v>
      </c>
      <c r="H20" s="25" t="s">
        <v>210</v>
      </c>
      <c r="J20" s="24" t="s">
        <v>206</v>
      </c>
      <c r="K20" s="24">
        <v>890900943</v>
      </c>
      <c r="L20" s="24" t="s">
        <v>211</v>
      </c>
      <c r="M20" s="29">
        <v>1704897</v>
      </c>
      <c r="N20" s="29"/>
      <c r="P20" s="31">
        <f t="shared" si="2"/>
        <v>1704897</v>
      </c>
      <c r="Q20" s="29">
        <v>1704896</v>
      </c>
      <c r="R20" s="26">
        <v>1</v>
      </c>
      <c r="S20" s="24" t="s">
        <v>2</v>
      </c>
      <c r="T20" s="24">
        <v>2016</v>
      </c>
      <c r="U20" s="30">
        <f t="shared" si="0"/>
        <v>1</v>
      </c>
      <c r="V20" s="30">
        <f t="shared" si="1"/>
        <v>0</v>
      </c>
      <c r="W20" s="37" t="s">
        <v>1037</v>
      </c>
    </row>
    <row r="21" spans="1:24" s="25" customFormat="1" hidden="1">
      <c r="A21" s="25">
        <v>800162003</v>
      </c>
      <c r="B21" s="23">
        <v>235</v>
      </c>
      <c r="C21" s="24">
        <v>2017</v>
      </c>
      <c r="D21" s="23">
        <v>413</v>
      </c>
      <c r="E21" s="23">
        <v>308</v>
      </c>
      <c r="F21" s="24"/>
      <c r="G21" s="47" t="s">
        <v>213</v>
      </c>
      <c r="H21" s="25" t="s">
        <v>1380</v>
      </c>
      <c r="I21" s="24" t="s">
        <v>214</v>
      </c>
      <c r="J21" s="24" t="s">
        <v>206</v>
      </c>
      <c r="K21" s="24">
        <v>800162003</v>
      </c>
      <c r="L21" s="24" t="s">
        <v>215</v>
      </c>
      <c r="M21" s="25">
        <v>2520000</v>
      </c>
      <c r="N21" s="29"/>
      <c r="P21" s="28">
        <f t="shared" si="2"/>
        <v>2520000</v>
      </c>
      <c r="Q21" s="25">
        <v>1632947</v>
      </c>
      <c r="R21" s="26">
        <v>887053</v>
      </c>
      <c r="S21" s="24" t="s">
        <v>2</v>
      </c>
      <c r="T21" s="38">
        <v>2018</v>
      </c>
      <c r="U21" s="30">
        <f t="shared" si="0"/>
        <v>887053</v>
      </c>
      <c r="V21" s="30">
        <f t="shared" si="1"/>
        <v>0</v>
      </c>
      <c r="W21" s="37" t="s">
        <v>1037</v>
      </c>
      <c r="X21" s="37"/>
    </row>
    <row r="22" spans="1:24" s="25" customFormat="1" hidden="1">
      <c r="A22" s="25">
        <v>900062917</v>
      </c>
      <c r="B22" s="23">
        <v>8</v>
      </c>
      <c r="C22" s="24">
        <v>2018</v>
      </c>
      <c r="D22" s="23">
        <v>19</v>
      </c>
      <c r="E22" s="23">
        <v>42</v>
      </c>
      <c r="F22" s="24"/>
      <c r="G22" s="47" t="s">
        <v>213</v>
      </c>
      <c r="H22" s="25" t="s">
        <v>1380</v>
      </c>
      <c r="I22" s="24" t="s">
        <v>214</v>
      </c>
      <c r="J22" s="24" t="s">
        <v>206</v>
      </c>
      <c r="K22" s="24">
        <v>900062917</v>
      </c>
      <c r="L22" s="24" t="s">
        <v>217</v>
      </c>
      <c r="M22" s="25">
        <v>273004000</v>
      </c>
      <c r="N22" s="29"/>
      <c r="P22" s="28">
        <f t="shared" si="2"/>
        <v>273004000</v>
      </c>
      <c r="Q22" s="25">
        <f>246635010+26365057</f>
        <v>273000067</v>
      </c>
      <c r="R22" s="26">
        <v>3933</v>
      </c>
      <c r="S22" s="24" t="s">
        <v>2</v>
      </c>
      <c r="T22" s="38">
        <v>2019</v>
      </c>
      <c r="U22" s="30">
        <f>+M22-Q22</f>
        <v>3933</v>
      </c>
      <c r="V22" s="30">
        <f t="shared" ref="V22:V25" si="3">+R22-U22</f>
        <v>0</v>
      </c>
      <c r="W22" s="37" t="s">
        <v>1037</v>
      </c>
      <c r="X22" s="37"/>
    </row>
    <row r="23" spans="1:24" s="25" customFormat="1" hidden="1">
      <c r="A23" s="25">
        <v>830053669</v>
      </c>
      <c r="B23" s="23">
        <v>337</v>
      </c>
      <c r="C23" s="24">
        <v>2018</v>
      </c>
      <c r="D23" s="23">
        <v>704</v>
      </c>
      <c r="E23" s="23">
        <v>658</v>
      </c>
      <c r="F23" s="24"/>
      <c r="G23" s="23" t="s">
        <v>219</v>
      </c>
      <c r="H23" s="24" t="s">
        <v>220</v>
      </c>
      <c r="I23" s="24" t="s">
        <v>220</v>
      </c>
      <c r="J23" s="24" t="s">
        <v>206</v>
      </c>
      <c r="K23" s="24">
        <v>830053669</v>
      </c>
      <c r="L23" s="24" t="s">
        <v>221</v>
      </c>
      <c r="M23" s="25">
        <v>106000000</v>
      </c>
      <c r="N23" s="29"/>
      <c r="P23" s="28">
        <f t="shared" si="2"/>
        <v>106000000</v>
      </c>
      <c r="Q23" s="25">
        <v>105047406</v>
      </c>
      <c r="R23" s="26">
        <v>952594</v>
      </c>
      <c r="S23" s="24" t="s">
        <v>2</v>
      </c>
      <c r="T23" s="38">
        <v>2019</v>
      </c>
      <c r="U23" s="25">
        <f t="shared" ref="U23:U25" si="4">+M23-Q23</f>
        <v>952594</v>
      </c>
      <c r="V23" s="30">
        <f t="shared" si="3"/>
        <v>0</v>
      </c>
      <c r="W23" s="37" t="s">
        <v>1037</v>
      </c>
      <c r="X23" s="37"/>
    </row>
    <row r="24" spans="1:24" s="25" customFormat="1" hidden="1">
      <c r="A24" s="25" t="s">
        <v>1381</v>
      </c>
      <c r="B24" s="23">
        <v>894</v>
      </c>
      <c r="C24" s="24">
        <v>2018</v>
      </c>
      <c r="D24" s="23">
        <v>1582</v>
      </c>
      <c r="E24" s="23">
        <v>1502</v>
      </c>
      <c r="F24" s="24"/>
      <c r="G24" s="23" t="s">
        <v>219</v>
      </c>
      <c r="H24" s="24" t="s">
        <v>220</v>
      </c>
      <c r="I24" s="24" t="s">
        <v>220</v>
      </c>
      <c r="J24" s="24" t="s">
        <v>206</v>
      </c>
      <c r="K24" s="24">
        <v>830053669</v>
      </c>
      <c r="L24" s="24" t="s">
        <v>221</v>
      </c>
      <c r="M24" s="25">
        <v>35155000</v>
      </c>
      <c r="N24" s="29"/>
      <c r="P24" s="28">
        <f t="shared" si="2"/>
        <v>35155000</v>
      </c>
      <c r="Q24" s="29">
        <v>35154920</v>
      </c>
      <c r="R24" s="26">
        <v>80</v>
      </c>
      <c r="S24" s="24" t="s">
        <v>2</v>
      </c>
      <c r="T24" s="38">
        <v>2019</v>
      </c>
      <c r="U24" s="25">
        <f t="shared" si="4"/>
        <v>80</v>
      </c>
      <c r="V24" s="30">
        <f t="shared" si="3"/>
        <v>0</v>
      </c>
      <c r="W24" s="37" t="s">
        <v>1037</v>
      </c>
      <c r="X24" s="37"/>
    </row>
    <row r="25" spans="1:24" s="25" customFormat="1" hidden="1">
      <c r="A25" s="25">
        <v>900057931</v>
      </c>
      <c r="B25" s="23">
        <v>483</v>
      </c>
      <c r="C25" s="24">
        <v>2018</v>
      </c>
      <c r="D25" s="23">
        <v>512</v>
      </c>
      <c r="E25" s="23">
        <v>592</v>
      </c>
      <c r="F25" s="24"/>
      <c r="G25" s="47" t="s">
        <v>224</v>
      </c>
      <c r="H25" s="25" t="s">
        <v>228</v>
      </c>
      <c r="I25" s="24" t="s">
        <v>225</v>
      </c>
      <c r="J25" s="24" t="s">
        <v>206</v>
      </c>
      <c r="K25" s="24">
        <v>900057931</v>
      </c>
      <c r="L25" s="24" t="s">
        <v>226</v>
      </c>
      <c r="M25" s="25">
        <v>10520000</v>
      </c>
      <c r="N25" s="29"/>
      <c r="P25" s="28">
        <f t="shared" si="2"/>
        <v>10520000</v>
      </c>
      <c r="Q25" s="25">
        <f>10498656</f>
        <v>10498656</v>
      </c>
      <c r="R25" s="26">
        <v>21344</v>
      </c>
      <c r="S25" s="24" t="s">
        <v>2</v>
      </c>
      <c r="T25" s="38">
        <v>2019</v>
      </c>
      <c r="U25" s="25">
        <f t="shared" si="4"/>
        <v>21344</v>
      </c>
      <c r="V25" s="30">
        <f t="shared" si="3"/>
        <v>0</v>
      </c>
      <c r="W25" s="37" t="s">
        <v>1037</v>
      </c>
      <c r="X25" s="37"/>
    </row>
    <row r="26" spans="1:24" s="25" customFormat="1" hidden="1">
      <c r="A26" s="25">
        <v>800242738</v>
      </c>
      <c r="B26" s="23">
        <v>24929</v>
      </c>
      <c r="C26" s="24">
        <v>2018</v>
      </c>
      <c r="D26" s="23">
        <v>455</v>
      </c>
      <c r="E26" s="23">
        <v>428</v>
      </c>
      <c r="F26" s="24"/>
      <c r="G26" s="47" t="s">
        <v>224</v>
      </c>
      <c r="H26" s="25" t="s">
        <v>228</v>
      </c>
      <c r="I26" s="24"/>
      <c r="J26" s="24" t="s">
        <v>206</v>
      </c>
      <c r="K26" s="24">
        <v>800242738</v>
      </c>
      <c r="L26" s="24" t="s">
        <v>229</v>
      </c>
      <c r="M26" s="25">
        <v>326421397</v>
      </c>
      <c r="N26" s="29"/>
      <c r="P26" s="31">
        <f t="shared" si="2"/>
        <v>326421397</v>
      </c>
      <c r="Q26" s="25">
        <f>311583494+14837902</f>
        <v>326421396</v>
      </c>
      <c r="R26" s="26">
        <v>1</v>
      </c>
      <c r="S26" s="24" t="s">
        <v>2</v>
      </c>
      <c r="T26" s="24">
        <v>2019</v>
      </c>
      <c r="U26" s="25">
        <f t="shared" ref="U26:U87" si="5">+M26-Q26</f>
        <v>1</v>
      </c>
      <c r="V26" s="30">
        <f t="shared" ref="V26:V87" si="6">+R26-U26</f>
        <v>0</v>
      </c>
      <c r="W26" s="37" t="s">
        <v>1037</v>
      </c>
    </row>
    <row r="27" spans="1:24" s="25" customFormat="1" hidden="1">
      <c r="A27" s="25">
        <v>900838848</v>
      </c>
      <c r="B27" s="23">
        <v>335</v>
      </c>
      <c r="C27" s="24">
        <v>2016</v>
      </c>
      <c r="D27" s="23">
        <v>842</v>
      </c>
      <c r="E27" s="23">
        <v>1296</v>
      </c>
      <c r="F27" s="24"/>
      <c r="G27" s="47" t="s">
        <v>231</v>
      </c>
      <c r="H27" s="25" t="s">
        <v>1382</v>
      </c>
      <c r="I27" s="24" t="s">
        <v>232</v>
      </c>
      <c r="J27" s="24" t="s">
        <v>206</v>
      </c>
      <c r="K27" s="24">
        <v>900838848</v>
      </c>
      <c r="L27" s="24" t="s">
        <v>233</v>
      </c>
      <c r="M27" s="25">
        <v>35963887</v>
      </c>
      <c r="N27" s="29"/>
      <c r="P27" s="31">
        <f t="shared" si="2"/>
        <v>35963887</v>
      </c>
      <c r="Q27" s="25">
        <v>34981947</v>
      </c>
      <c r="R27" s="26">
        <v>981940</v>
      </c>
      <c r="S27" s="24" t="s">
        <v>2</v>
      </c>
      <c r="T27" s="38">
        <v>2017</v>
      </c>
      <c r="U27" s="25">
        <f t="shared" si="5"/>
        <v>981940</v>
      </c>
      <c r="V27" s="30">
        <f t="shared" si="6"/>
        <v>0</v>
      </c>
      <c r="W27" s="37" t="s">
        <v>1037</v>
      </c>
      <c r="X27" s="37"/>
    </row>
    <row r="28" spans="1:24" s="25" customFormat="1" hidden="1">
      <c r="A28" s="25">
        <v>860002184</v>
      </c>
      <c r="B28" s="23">
        <v>895</v>
      </c>
      <c r="C28" s="24">
        <v>2018</v>
      </c>
      <c r="D28" s="23">
        <v>1561</v>
      </c>
      <c r="E28" s="23">
        <v>1499</v>
      </c>
      <c r="F28" s="24"/>
      <c r="G28" s="47" t="s">
        <v>231</v>
      </c>
      <c r="H28" s="25" t="s">
        <v>1382</v>
      </c>
      <c r="I28" s="24" t="s">
        <v>232</v>
      </c>
      <c r="J28" s="24" t="s">
        <v>206</v>
      </c>
      <c r="K28" s="24">
        <v>860002184</v>
      </c>
      <c r="L28" s="24" t="s">
        <v>236</v>
      </c>
      <c r="M28" s="25">
        <v>259529276</v>
      </c>
      <c r="N28" s="29"/>
      <c r="P28" s="28">
        <f t="shared" si="2"/>
        <v>259529276</v>
      </c>
      <c r="Q28" s="25">
        <f>258029276+29267</f>
        <v>258058543</v>
      </c>
      <c r="R28" s="26">
        <v>1470733</v>
      </c>
      <c r="S28" s="24" t="s">
        <v>2</v>
      </c>
      <c r="T28" s="38">
        <v>2019</v>
      </c>
      <c r="U28" s="25">
        <f t="shared" si="5"/>
        <v>1470733</v>
      </c>
      <c r="V28" s="30">
        <f t="shared" si="6"/>
        <v>0</v>
      </c>
      <c r="W28" s="37" t="s">
        <v>1037</v>
      </c>
      <c r="X28" s="37"/>
    </row>
    <row r="29" spans="1:24" s="25" customFormat="1" hidden="1">
      <c r="A29" s="25">
        <v>899999230</v>
      </c>
      <c r="B29" s="23">
        <v>537</v>
      </c>
      <c r="C29" s="24">
        <v>2017</v>
      </c>
      <c r="D29" s="23">
        <v>866</v>
      </c>
      <c r="E29" s="23">
        <v>858</v>
      </c>
      <c r="F29" s="24"/>
      <c r="G29" s="47" t="s">
        <v>239</v>
      </c>
      <c r="H29" s="25" t="s">
        <v>1383</v>
      </c>
      <c r="I29" s="24" t="s">
        <v>240</v>
      </c>
      <c r="J29" s="24" t="s">
        <v>206</v>
      </c>
      <c r="K29" s="24">
        <v>899999230</v>
      </c>
      <c r="L29" s="24" t="s">
        <v>241</v>
      </c>
      <c r="M29" s="25">
        <v>67760000</v>
      </c>
      <c r="N29" s="29"/>
      <c r="P29" s="31">
        <f t="shared" si="2"/>
        <v>67760000</v>
      </c>
      <c r="Q29" s="25">
        <f>21252000+9100000</f>
        <v>30352000</v>
      </c>
      <c r="R29" s="26">
        <v>37408000</v>
      </c>
      <c r="S29" s="24" t="s">
        <v>2</v>
      </c>
      <c r="T29" s="38">
        <v>2018</v>
      </c>
      <c r="U29" s="25">
        <f t="shared" si="5"/>
        <v>37408000</v>
      </c>
      <c r="V29" s="30">
        <f t="shared" si="6"/>
        <v>0</v>
      </c>
      <c r="W29" s="37" t="s">
        <v>1037</v>
      </c>
      <c r="X29" s="37"/>
    </row>
    <row r="30" spans="1:24" s="25" customFormat="1" hidden="1">
      <c r="A30" s="25">
        <v>19498055</v>
      </c>
      <c r="B30" s="23">
        <v>112</v>
      </c>
      <c r="C30" s="24">
        <v>2014</v>
      </c>
      <c r="D30" s="23">
        <v>116</v>
      </c>
      <c r="E30" s="23">
        <v>126</v>
      </c>
      <c r="F30" s="24"/>
      <c r="G30" s="23" t="s">
        <v>243</v>
      </c>
      <c r="H30" s="24" t="s">
        <v>244</v>
      </c>
      <c r="I30" s="24" t="s">
        <v>244</v>
      </c>
      <c r="J30" s="24" t="s">
        <v>64</v>
      </c>
      <c r="K30" s="24">
        <v>19498055</v>
      </c>
      <c r="L30" s="24" t="s">
        <v>245</v>
      </c>
      <c r="M30" s="25">
        <v>18700000</v>
      </c>
      <c r="N30" s="29">
        <v>12863333</v>
      </c>
      <c r="P30" s="31">
        <f>+M30-N30</f>
        <v>5836667</v>
      </c>
      <c r="Q30" s="25">
        <v>5213333</v>
      </c>
      <c r="R30" s="26">
        <v>623334</v>
      </c>
      <c r="S30" s="24" t="s">
        <v>893</v>
      </c>
      <c r="T30" s="24">
        <v>2015</v>
      </c>
      <c r="U30" s="30">
        <f>+M30-Q30-N30</f>
        <v>623334</v>
      </c>
      <c r="V30" s="30">
        <f t="shared" si="6"/>
        <v>0</v>
      </c>
      <c r="W30" s="25" t="s">
        <v>1371</v>
      </c>
    </row>
    <row r="31" spans="1:24" s="25" customFormat="1" hidden="1">
      <c r="A31" s="25">
        <v>52265831</v>
      </c>
      <c r="B31" s="23">
        <v>275</v>
      </c>
      <c r="C31" s="24">
        <v>2015</v>
      </c>
      <c r="D31" s="23">
        <v>585</v>
      </c>
      <c r="E31" s="23">
        <v>861</v>
      </c>
      <c r="F31" s="24"/>
      <c r="G31" s="44" t="s">
        <v>247</v>
      </c>
      <c r="H31" s="25" t="s">
        <v>1384</v>
      </c>
      <c r="I31" s="24" t="s">
        <v>248</v>
      </c>
      <c r="J31" s="24" t="s">
        <v>249</v>
      </c>
      <c r="K31" s="24">
        <v>52265831</v>
      </c>
      <c r="L31" s="24" t="s">
        <v>250</v>
      </c>
      <c r="M31" s="29">
        <v>27900000</v>
      </c>
      <c r="N31" s="29"/>
      <c r="P31" s="31">
        <f t="shared" si="2"/>
        <v>27900000</v>
      </c>
      <c r="Q31" s="29">
        <f>15810000+9300000</f>
        <v>25110000</v>
      </c>
      <c r="R31" s="26">
        <v>2790000</v>
      </c>
      <c r="S31" s="24" t="s">
        <v>631</v>
      </c>
      <c r="T31" s="38">
        <v>2016</v>
      </c>
      <c r="U31" s="25">
        <f t="shared" si="5"/>
        <v>2790000</v>
      </c>
      <c r="V31" s="30">
        <f t="shared" si="6"/>
        <v>0</v>
      </c>
      <c r="W31" s="25" t="s">
        <v>1371</v>
      </c>
    </row>
    <row r="32" spans="1:24" s="25" customFormat="1" hidden="1">
      <c r="A32" s="25">
        <v>79233936</v>
      </c>
      <c r="B32" s="23">
        <v>286</v>
      </c>
      <c r="C32" s="24">
        <v>2015</v>
      </c>
      <c r="D32" s="23">
        <v>402</v>
      </c>
      <c r="E32" s="23">
        <v>872</v>
      </c>
      <c r="F32" s="24"/>
      <c r="G32" s="23" t="s">
        <v>252</v>
      </c>
      <c r="H32" s="25" t="s">
        <v>252</v>
      </c>
      <c r="I32" s="25" t="s">
        <v>303</v>
      </c>
      <c r="J32" s="24" t="s">
        <v>249</v>
      </c>
      <c r="K32" s="24">
        <v>79233936</v>
      </c>
      <c r="L32" s="24" t="s">
        <v>254</v>
      </c>
      <c r="M32" s="25">
        <v>64980000</v>
      </c>
      <c r="N32" s="29"/>
      <c r="P32" s="31">
        <f t="shared" si="2"/>
        <v>64980000</v>
      </c>
      <c r="Q32" s="25">
        <v>36009750</v>
      </c>
      <c r="R32" s="26">
        <v>28970250</v>
      </c>
      <c r="S32" s="24" t="s">
        <v>631</v>
      </c>
      <c r="T32" s="38">
        <v>2016</v>
      </c>
      <c r="U32" s="25">
        <f t="shared" si="5"/>
        <v>28970250</v>
      </c>
      <c r="V32" s="30">
        <f t="shared" si="6"/>
        <v>0</v>
      </c>
      <c r="W32" s="25" t="s">
        <v>1371</v>
      </c>
    </row>
    <row r="33" spans="1:24" s="25" customFormat="1" hidden="1">
      <c r="A33" s="25">
        <v>900249043</v>
      </c>
      <c r="B33" s="23">
        <v>450</v>
      </c>
      <c r="C33" s="24">
        <v>2013</v>
      </c>
      <c r="D33" s="23">
        <v>606</v>
      </c>
      <c r="E33" s="23">
        <v>962</v>
      </c>
      <c r="F33" s="24"/>
      <c r="G33" s="23" t="s">
        <v>259</v>
      </c>
      <c r="H33" s="24" t="s">
        <v>260</v>
      </c>
      <c r="I33" s="24" t="s">
        <v>260</v>
      </c>
      <c r="J33" s="24" t="s">
        <v>206</v>
      </c>
      <c r="K33" s="24">
        <v>900249043</v>
      </c>
      <c r="L33" s="24" t="s">
        <v>261</v>
      </c>
      <c r="M33" s="25">
        <v>537118000</v>
      </c>
      <c r="N33" s="29"/>
      <c r="P33" s="31">
        <f t="shared" si="2"/>
        <v>537118000</v>
      </c>
      <c r="Q33" s="29">
        <f>214847200+292270800</f>
        <v>507118000</v>
      </c>
      <c r="R33" s="26">
        <v>30000000</v>
      </c>
      <c r="S33" s="24" t="s">
        <v>631</v>
      </c>
      <c r="T33" s="24">
        <v>2014</v>
      </c>
      <c r="U33" s="25">
        <f t="shared" si="5"/>
        <v>30000000</v>
      </c>
      <c r="V33" s="30">
        <f t="shared" si="6"/>
        <v>0</v>
      </c>
      <c r="W33" s="25" t="s">
        <v>1371</v>
      </c>
    </row>
    <row r="34" spans="1:24" s="25" customFormat="1" hidden="1">
      <c r="A34" s="25">
        <v>830126645</v>
      </c>
      <c r="B34" s="23">
        <v>282</v>
      </c>
      <c r="C34" s="24">
        <v>2014</v>
      </c>
      <c r="D34" s="23">
        <v>388</v>
      </c>
      <c r="E34" s="23">
        <v>802</v>
      </c>
      <c r="F34" s="24"/>
      <c r="G34" s="23" t="s">
        <v>263</v>
      </c>
      <c r="H34" s="24" t="s">
        <v>264</v>
      </c>
      <c r="I34" s="24" t="s">
        <v>264</v>
      </c>
      <c r="J34" s="24" t="s">
        <v>206</v>
      </c>
      <c r="K34" s="24">
        <v>830126645</v>
      </c>
      <c r="L34" s="24" t="s">
        <v>265</v>
      </c>
      <c r="M34" s="25">
        <v>95529950</v>
      </c>
      <c r="N34" s="29"/>
      <c r="P34" s="31">
        <f t="shared" si="2"/>
        <v>95529950</v>
      </c>
      <c r="Q34" s="29">
        <v>57317970</v>
      </c>
      <c r="R34" s="26">
        <v>38211980</v>
      </c>
      <c r="S34" s="24" t="s">
        <v>66</v>
      </c>
      <c r="T34" s="24">
        <v>2015</v>
      </c>
      <c r="U34" s="25">
        <f t="shared" si="5"/>
        <v>38211980</v>
      </c>
      <c r="V34" s="30">
        <f t="shared" si="6"/>
        <v>0</v>
      </c>
      <c r="W34" s="25" t="s">
        <v>1371</v>
      </c>
    </row>
    <row r="35" spans="1:24" s="25" customFormat="1" hidden="1">
      <c r="A35" s="25">
        <v>1014234346</v>
      </c>
      <c r="B35" s="23">
        <v>191</v>
      </c>
      <c r="C35" s="24">
        <v>2016</v>
      </c>
      <c r="D35" s="23">
        <v>68</v>
      </c>
      <c r="E35" s="23">
        <v>319</v>
      </c>
      <c r="F35" s="24"/>
      <c r="G35" s="23" t="s">
        <v>263</v>
      </c>
      <c r="H35" s="24" t="s">
        <v>264</v>
      </c>
      <c r="I35" s="24" t="s">
        <v>264</v>
      </c>
      <c r="J35" s="24" t="s">
        <v>249</v>
      </c>
      <c r="K35" s="24">
        <v>1014234346</v>
      </c>
      <c r="L35" s="24" t="s">
        <v>267</v>
      </c>
      <c r="M35" s="25">
        <v>5400000</v>
      </c>
      <c r="N35" s="29"/>
      <c r="P35" s="31">
        <f t="shared" si="2"/>
        <v>5400000</v>
      </c>
      <c r="Q35" s="25">
        <v>4800000</v>
      </c>
      <c r="R35" s="26">
        <v>600000</v>
      </c>
      <c r="S35" s="24" t="s">
        <v>66</v>
      </c>
      <c r="T35" s="38">
        <v>2017</v>
      </c>
      <c r="U35" s="25">
        <f t="shared" si="5"/>
        <v>600000</v>
      </c>
      <c r="V35" s="30">
        <f t="shared" si="6"/>
        <v>0</v>
      </c>
      <c r="W35" s="25" t="s">
        <v>1371</v>
      </c>
    </row>
    <row r="36" spans="1:24" s="25" customFormat="1" hidden="1">
      <c r="A36" s="25">
        <v>79787243</v>
      </c>
      <c r="B36" s="23">
        <v>97</v>
      </c>
      <c r="C36" s="24">
        <v>2014</v>
      </c>
      <c r="D36" s="23">
        <v>314</v>
      </c>
      <c r="E36" s="23">
        <v>336</v>
      </c>
      <c r="F36" s="24"/>
      <c r="G36" s="23" t="s">
        <v>263</v>
      </c>
      <c r="H36" s="24" t="s">
        <v>264</v>
      </c>
      <c r="I36" s="24" t="s">
        <v>264</v>
      </c>
      <c r="J36" s="24" t="s">
        <v>249</v>
      </c>
      <c r="K36" s="24">
        <v>79787243</v>
      </c>
      <c r="L36" s="24" t="s">
        <v>269</v>
      </c>
      <c r="M36" s="25">
        <v>9064000</v>
      </c>
      <c r="N36" s="29"/>
      <c r="P36" s="31">
        <f t="shared" si="2"/>
        <v>9064000</v>
      </c>
      <c r="Q36" s="25">
        <v>8761866</v>
      </c>
      <c r="R36" s="26">
        <v>302134</v>
      </c>
      <c r="S36" s="24" t="s">
        <v>66</v>
      </c>
      <c r="T36" s="24">
        <v>2015</v>
      </c>
      <c r="U36" s="25">
        <f t="shared" si="5"/>
        <v>302134</v>
      </c>
      <c r="V36" s="30">
        <f t="shared" si="6"/>
        <v>0</v>
      </c>
      <c r="W36" s="25" t="s">
        <v>1371</v>
      </c>
    </row>
    <row r="37" spans="1:24" s="25" customFormat="1" hidden="1">
      <c r="A37" s="25">
        <v>830093579</v>
      </c>
      <c r="B37" s="23">
        <v>151</v>
      </c>
      <c r="C37" s="24">
        <v>2013</v>
      </c>
      <c r="D37" s="23">
        <v>835</v>
      </c>
      <c r="E37" s="23">
        <v>985</v>
      </c>
      <c r="F37" s="24"/>
      <c r="G37" s="23" t="s">
        <v>271</v>
      </c>
      <c r="H37" s="24" t="s">
        <v>272</v>
      </c>
      <c r="I37" s="24" t="s">
        <v>272</v>
      </c>
      <c r="J37" s="24" t="s">
        <v>206</v>
      </c>
      <c r="K37" s="24">
        <v>830093579</v>
      </c>
      <c r="L37" s="24" t="s">
        <v>273</v>
      </c>
      <c r="M37" s="25">
        <v>10000000</v>
      </c>
      <c r="N37" s="29"/>
      <c r="P37" s="31">
        <f t="shared" si="2"/>
        <v>10000000</v>
      </c>
      <c r="Q37" s="29">
        <f>6750454+2184800</f>
        <v>8935254</v>
      </c>
      <c r="R37" s="26">
        <v>1064746</v>
      </c>
      <c r="S37" s="24" t="s">
        <v>2</v>
      </c>
      <c r="T37" s="24">
        <v>2014</v>
      </c>
      <c r="U37" s="25">
        <f t="shared" si="5"/>
        <v>1064746</v>
      </c>
      <c r="V37" s="30">
        <f t="shared" si="6"/>
        <v>0</v>
      </c>
      <c r="W37" s="25" t="s">
        <v>1371</v>
      </c>
    </row>
    <row r="38" spans="1:24" s="25" customFormat="1" hidden="1">
      <c r="A38" s="25">
        <v>148253</v>
      </c>
      <c r="B38" s="23">
        <v>196</v>
      </c>
      <c r="C38" s="24">
        <v>2015</v>
      </c>
      <c r="D38" s="23">
        <v>345</v>
      </c>
      <c r="E38" s="23">
        <v>364</v>
      </c>
      <c r="F38" s="24"/>
      <c r="G38" s="44" t="s">
        <v>271</v>
      </c>
      <c r="H38" s="25" t="s">
        <v>1385</v>
      </c>
      <c r="I38" s="24" t="s">
        <v>275</v>
      </c>
      <c r="J38" s="24" t="s">
        <v>249</v>
      </c>
      <c r="K38" s="24">
        <v>148253</v>
      </c>
      <c r="L38" s="24" t="s">
        <v>276</v>
      </c>
      <c r="M38" s="25">
        <v>140235348</v>
      </c>
      <c r="N38" s="29"/>
      <c r="P38" s="31">
        <f t="shared" si="2"/>
        <v>140235348</v>
      </c>
      <c r="Q38" s="25">
        <f>131275856+8959480</f>
        <v>140235336</v>
      </c>
      <c r="R38" s="26">
        <v>12</v>
      </c>
      <c r="S38" s="24" t="s">
        <v>2</v>
      </c>
      <c r="T38" s="38">
        <v>2016</v>
      </c>
      <c r="U38" s="25">
        <f t="shared" si="5"/>
        <v>12</v>
      </c>
      <c r="V38" s="30">
        <f t="shared" si="6"/>
        <v>0</v>
      </c>
      <c r="W38" s="25" t="s">
        <v>1371</v>
      </c>
    </row>
    <row r="39" spans="1:24" s="25" customFormat="1" hidden="1">
      <c r="A39" s="25">
        <v>901039622</v>
      </c>
      <c r="B39" s="23">
        <v>536</v>
      </c>
      <c r="C39" s="24">
        <v>2016</v>
      </c>
      <c r="D39" s="23">
        <v>947</v>
      </c>
      <c r="E39" s="23">
        <v>1692</v>
      </c>
      <c r="F39" s="24"/>
      <c r="G39" s="23" t="s">
        <v>278</v>
      </c>
      <c r="H39" s="24" t="s">
        <v>279</v>
      </c>
      <c r="I39" s="24" t="s">
        <v>279</v>
      </c>
      <c r="J39" s="24" t="s">
        <v>89</v>
      </c>
      <c r="K39" s="24">
        <v>901039622</v>
      </c>
      <c r="L39" s="24" t="s">
        <v>280</v>
      </c>
      <c r="M39" s="29">
        <v>2026532509</v>
      </c>
      <c r="N39" s="29"/>
      <c r="P39" s="31">
        <f t="shared" si="2"/>
        <v>2026532509</v>
      </c>
      <c r="Q39" s="29">
        <v>202653251</v>
      </c>
      <c r="R39" s="26">
        <v>1823879258</v>
      </c>
      <c r="S39" s="24" t="s">
        <v>893</v>
      </c>
      <c r="T39" s="38">
        <v>2017</v>
      </c>
      <c r="U39" s="25">
        <f t="shared" si="5"/>
        <v>1823879258</v>
      </c>
      <c r="V39" s="30">
        <f t="shared" si="6"/>
        <v>0</v>
      </c>
      <c r="W39" s="25" t="s">
        <v>1371</v>
      </c>
    </row>
    <row r="40" spans="1:24" s="25" customFormat="1" hidden="1">
      <c r="A40" s="25">
        <v>901058345</v>
      </c>
      <c r="B40" s="23">
        <v>298</v>
      </c>
      <c r="C40" s="24">
        <v>2018</v>
      </c>
      <c r="D40" s="23">
        <v>751</v>
      </c>
      <c r="E40" s="23">
        <v>660</v>
      </c>
      <c r="F40" s="24"/>
      <c r="G40" s="23" t="s">
        <v>278</v>
      </c>
      <c r="H40" s="24" t="s">
        <v>1386</v>
      </c>
      <c r="I40" s="24" t="s">
        <v>282</v>
      </c>
      <c r="J40" s="24" t="s">
        <v>89</v>
      </c>
      <c r="K40" s="24">
        <v>901058345</v>
      </c>
      <c r="L40" s="24" t="s">
        <v>283</v>
      </c>
      <c r="M40" s="25">
        <v>81000000</v>
      </c>
      <c r="N40" s="29"/>
      <c r="P40" s="28">
        <f t="shared" si="2"/>
        <v>81000000</v>
      </c>
      <c r="Q40" s="25">
        <v>80999707</v>
      </c>
      <c r="R40" s="26">
        <v>293</v>
      </c>
      <c r="S40" s="24" t="s">
        <v>2</v>
      </c>
      <c r="T40" s="38">
        <v>2019</v>
      </c>
      <c r="U40" s="25">
        <f t="shared" si="5"/>
        <v>293</v>
      </c>
      <c r="V40" s="30">
        <f t="shared" si="6"/>
        <v>0</v>
      </c>
      <c r="W40" s="25" t="s">
        <v>1371</v>
      </c>
    </row>
    <row r="41" spans="1:24" s="25" customFormat="1" hidden="1">
      <c r="A41" s="25">
        <v>901173158</v>
      </c>
      <c r="B41" s="23">
        <v>484</v>
      </c>
      <c r="C41" s="24">
        <v>2018</v>
      </c>
      <c r="D41" s="23">
        <v>624</v>
      </c>
      <c r="E41" s="23">
        <v>599</v>
      </c>
      <c r="F41" s="24"/>
      <c r="G41" s="44" t="s">
        <v>278</v>
      </c>
      <c r="H41" s="25" t="s">
        <v>1386</v>
      </c>
      <c r="I41" s="25" t="s">
        <v>1386</v>
      </c>
      <c r="J41" s="24" t="s">
        <v>89</v>
      </c>
      <c r="K41" s="24">
        <v>901173158</v>
      </c>
      <c r="L41" s="24" t="s">
        <v>285</v>
      </c>
      <c r="M41" s="25">
        <v>3891583079</v>
      </c>
      <c r="N41" s="29"/>
      <c r="P41" s="28">
        <f t="shared" si="2"/>
        <v>3891583079</v>
      </c>
      <c r="Q41" s="25">
        <f>972895770+1212875771</f>
        <v>2185771541</v>
      </c>
      <c r="R41" s="26">
        <v>1705811538</v>
      </c>
      <c r="S41" s="24" t="s">
        <v>893</v>
      </c>
      <c r="T41" s="38">
        <v>2019</v>
      </c>
      <c r="U41" s="25">
        <f t="shared" si="5"/>
        <v>1705811538</v>
      </c>
      <c r="V41" s="30">
        <f t="shared" si="6"/>
        <v>0</v>
      </c>
      <c r="W41" s="25" t="s">
        <v>1371</v>
      </c>
    </row>
    <row r="42" spans="1:24" s="25" customFormat="1" hidden="1">
      <c r="A42" s="25" t="s">
        <v>1387</v>
      </c>
      <c r="B42" s="23">
        <v>485</v>
      </c>
      <c r="C42" s="24">
        <v>2018</v>
      </c>
      <c r="D42" s="23">
        <v>624</v>
      </c>
      <c r="E42" s="23">
        <v>600</v>
      </c>
      <c r="F42" s="24"/>
      <c r="G42" s="44" t="s">
        <v>278</v>
      </c>
      <c r="H42" s="25" t="s">
        <v>1386</v>
      </c>
      <c r="I42" s="25" t="s">
        <v>1386</v>
      </c>
      <c r="J42" s="24" t="s">
        <v>89</v>
      </c>
      <c r="K42" s="24">
        <v>901173158</v>
      </c>
      <c r="L42" s="24" t="s">
        <v>285</v>
      </c>
      <c r="M42" s="25">
        <v>3891583079</v>
      </c>
      <c r="N42" s="29"/>
      <c r="P42" s="28">
        <f t="shared" si="2"/>
        <v>3891583079</v>
      </c>
      <c r="Q42" s="25">
        <f>972895770+254780520</f>
        <v>1227676290</v>
      </c>
      <c r="R42" s="26">
        <v>2663906789</v>
      </c>
      <c r="S42" s="24" t="s">
        <v>893</v>
      </c>
      <c r="T42" s="38">
        <v>2019</v>
      </c>
      <c r="U42" s="25">
        <f t="shared" si="5"/>
        <v>2663906789</v>
      </c>
      <c r="V42" s="30">
        <f t="shared" si="6"/>
        <v>0</v>
      </c>
      <c r="W42" s="25" t="s">
        <v>1371</v>
      </c>
    </row>
    <row r="43" spans="1:24" s="25" customFormat="1" hidden="1">
      <c r="A43" s="25">
        <v>899999316</v>
      </c>
      <c r="B43" s="23">
        <v>217045</v>
      </c>
      <c r="C43" s="24">
        <v>2017</v>
      </c>
      <c r="D43" s="23">
        <v>989</v>
      </c>
      <c r="E43" s="23">
        <v>938</v>
      </c>
      <c r="F43" s="24"/>
      <c r="G43" s="47" t="s">
        <v>289</v>
      </c>
      <c r="H43" s="25" t="s">
        <v>1388</v>
      </c>
      <c r="I43" s="24" t="s">
        <v>290</v>
      </c>
      <c r="J43" s="24" t="s">
        <v>206</v>
      </c>
      <c r="K43" s="24">
        <v>899999316</v>
      </c>
      <c r="L43" s="24" t="s">
        <v>291</v>
      </c>
      <c r="M43" s="29">
        <v>130000000</v>
      </c>
      <c r="N43" s="29"/>
      <c r="P43" s="31">
        <f t="shared" si="2"/>
        <v>130000000</v>
      </c>
      <c r="Q43" s="29"/>
      <c r="R43" s="26">
        <v>130000000</v>
      </c>
      <c r="S43" s="24" t="s">
        <v>66</v>
      </c>
      <c r="T43" s="38">
        <v>2018</v>
      </c>
      <c r="U43" s="25">
        <f t="shared" si="5"/>
        <v>130000000</v>
      </c>
      <c r="V43" s="30">
        <f t="shared" si="6"/>
        <v>0</v>
      </c>
      <c r="W43" s="25" t="s">
        <v>1371</v>
      </c>
    </row>
    <row r="44" spans="1:24" s="25" customFormat="1" hidden="1">
      <c r="A44" s="25">
        <v>79352868</v>
      </c>
      <c r="B44" s="23">
        <v>292</v>
      </c>
      <c r="C44" s="24">
        <v>2017</v>
      </c>
      <c r="D44" s="23">
        <v>596</v>
      </c>
      <c r="E44" s="23">
        <v>746</v>
      </c>
      <c r="F44" s="24"/>
      <c r="G44" s="47" t="s">
        <v>289</v>
      </c>
      <c r="H44" s="25" t="s">
        <v>1388</v>
      </c>
      <c r="I44" s="24" t="s">
        <v>290</v>
      </c>
      <c r="J44" s="24" t="s">
        <v>249</v>
      </c>
      <c r="K44" s="24">
        <v>79352868</v>
      </c>
      <c r="L44" s="24" t="s">
        <v>146</v>
      </c>
      <c r="M44" s="29">
        <v>72000000</v>
      </c>
      <c r="N44" s="29"/>
      <c r="P44" s="31">
        <f t="shared" si="2"/>
        <v>72000000</v>
      </c>
      <c r="Q44" s="29"/>
      <c r="R44" s="26">
        <v>72000000</v>
      </c>
      <c r="S44" s="24" t="s">
        <v>66</v>
      </c>
      <c r="T44" s="38">
        <v>2018</v>
      </c>
      <c r="U44" s="25">
        <f t="shared" si="5"/>
        <v>72000000</v>
      </c>
      <c r="V44" s="30">
        <f t="shared" si="6"/>
        <v>0</v>
      </c>
      <c r="W44" s="25" t="s">
        <v>1371</v>
      </c>
    </row>
    <row r="45" spans="1:24" hidden="1">
      <c r="A45" s="42" t="s">
        <v>1389</v>
      </c>
      <c r="B45" s="22" t="s">
        <v>293</v>
      </c>
      <c r="C45" s="7">
        <v>2010</v>
      </c>
      <c r="D45" s="44">
        <v>981</v>
      </c>
      <c r="E45" s="44">
        <v>946</v>
      </c>
      <c r="F45" s="7"/>
      <c r="G45" s="47" t="s">
        <v>295</v>
      </c>
      <c r="H45" s="25" t="s">
        <v>296</v>
      </c>
      <c r="I45" s="22" t="s">
        <v>293</v>
      </c>
      <c r="J45" s="7" t="s">
        <v>249</v>
      </c>
      <c r="K45" s="42" t="s">
        <v>1262</v>
      </c>
      <c r="L45" t="s">
        <v>1024</v>
      </c>
      <c r="M45" s="25">
        <v>2669513696</v>
      </c>
      <c r="N45" s="8"/>
      <c r="P45" s="28">
        <f t="shared" si="2"/>
        <v>2669513696</v>
      </c>
      <c r="Q45" s="8">
        <v>2657091196</v>
      </c>
      <c r="R45" s="41">
        <v>12422500</v>
      </c>
      <c r="S45" s="7" t="s">
        <v>77</v>
      </c>
      <c r="T45" s="24">
        <v>2010</v>
      </c>
      <c r="U45" s="25">
        <f t="shared" si="5"/>
        <v>12422500</v>
      </c>
      <c r="V45" s="30">
        <f>+R45-U45</f>
        <v>0</v>
      </c>
      <c r="W45" s="25" t="s">
        <v>1390</v>
      </c>
      <c r="X45" s="7" t="s">
        <v>298</v>
      </c>
    </row>
    <row r="46" spans="1:24" hidden="1">
      <c r="A46" s="42" t="s">
        <v>1391</v>
      </c>
      <c r="B46" s="22" t="s">
        <v>301</v>
      </c>
      <c r="C46" s="7">
        <v>2015</v>
      </c>
      <c r="D46" s="45">
        <v>1099</v>
      </c>
      <c r="E46" s="45">
        <v>1887</v>
      </c>
      <c r="F46" s="7"/>
      <c r="G46" s="45" t="s">
        <v>252</v>
      </c>
      <c r="H46" t="s">
        <v>303</v>
      </c>
      <c r="I46" s="22" t="s">
        <v>301</v>
      </c>
      <c r="J46" s="7" t="s">
        <v>249</v>
      </c>
      <c r="K46" s="42" t="s">
        <v>1262</v>
      </c>
      <c r="L46" t="s">
        <v>1024</v>
      </c>
      <c r="M46">
        <v>10185884800</v>
      </c>
      <c r="N46" s="8"/>
      <c r="P46" s="28">
        <f t="shared" si="2"/>
        <v>10185884800</v>
      </c>
      <c r="Q46" s="8">
        <f>3126680900+7042450800</f>
        <v>10169131700</v>
      </c>
      <c r="R46" s="41">
        <v>16753100</v>
      </c>
      <c r="S46" s="7" t="s">
        <v>77</v>
      </c>
      <c r="T46" s="7">
        <v>2016</v>
      </c>
      <c r="U46" s="25">
        <f t="shared" si="5"/>
        <v>16753100</v>
      </c>
      <c r="V46" s="30">
        <f t="shared" si="6"/>
        <v>0</v>
      </c>
      <c r="W46" s="7" t="s">
        <v>304</v>
      </c>
    </row>
    <row r="47" spans="1:24" hidden="1">
      <c r="A47" s="42" t="s">
        <v>1392</v>
      </c>
      <c r="B47" s="22" t="s">
        <v>307</v>
      </c>
      <c r="C47" s="7">
        <v>2014</v>
      </c>
      <c r="D47" s="45">
        <v>575</v>
      </c>
      <c r="E47" s="45">
        <v>671</v>
      </c>
      <c r="F47" s="7"/>
      <c r="G47" s="48" t="s">
        <v>252</v>
      </c>
      <c r="H47" t="s">
        <v>303</v>
      </c>
      <c r="I47" s="22" t="s">
        <v>307</v>
      </c>
      <c r="J47" s="7" t="s">
        <v>249</v>
      </c>
      <c r="K47" s="42" t="s">
        <v>1262</v>
      </c>
      <c r="L47" t="s">
        <v>1024</v>
      </c>
      <c r="M47">
        <v>1608449000</v>
      </c>
      <c r="N47" s="8"/>
      <c r="P47" s="28">
        <f t="shared" si="2"/>
        <v>1608449000</v>
      </c>
      <c r="Q47" s="8">
        <f>1001357000+471778500</f>
        <v>1473135500</v>
      </c>
      <c r="R47" s="41">
        <f>45104500*3</f>
        <v>135313500</v>
      </c>
      <c r="S47" s="7" t="s">
        <v>77</v>
      </c>
      <c r="T47" s="7">
        <v>2015</v>
      </c>
      <c r="U47" s="25">
        <f t="shared" si="5"/>
        <v>135313500</v>
      </c>
      <c r="V47" s="30">
        <f t="shared" si="6"/>
        <v>0</v>
      </c>
      <c r="W47" s="25" t="s">
        <v>1393</v>
      </c>
    </row>
    <row r="48" spans="1:24" s="25" customFormat="1" hidden="1">
      <c r="A48" s="25">
        <v>1073696730</v>
      </c>
      <c r="B48" s="23">
        <v>328</v>
      </c>
      <c r="C48" s="24">
        <v>2018</v>
      </c>
      <c r="D48" s="23">
        <v>242</v>
      </c>
      <c r="E48" s="23">
        <v>255</v>
      </c>
      <c r="F48" s="24"/>
      <c r="G48" s="23" t="s">
        <v>313</v>
      </c>
      <c r="H48" s="25" t="s">
        <v>314</v>
      </c>
      <c r="I48" s="24" t="s">
        <v>315</v>
      </c>
      <c r="J48" s="24" t="s">
        <v>249</v>
      </c>
      <c r="K48" s="24">
        <v>1073696730</v>
      </c>
      <c r="L48" s="24" t="s">
        <v>316</v>
      </c>
      <c r="M48" s="25">
        <v>9609750</v>
      </c>
      <c r="N48" s="29"/>
      <c r="P48" s="28">
        <f t="shared" si="2"/>
        <v>9609750</v>
      </c>
      <c r="Q48" s="25">
        <v>8008125</v>
      </c>
      <c r="R48" s="26">
        <v>1601625</v>
      </c>
      <c r="S48" s="24" t="s">
        <v>77</v>
      </c>
      <c r="T48" s="38">
        <v>2019</v>
      </c>
      <c r="U48" s="25">
        <f t="shared" si="5"/>
        <v>1601625</v>
      </c>
      <c r="V48" s="30">
        <f t="shared" si="6"/>
        <v>0</v>
      </c>
      <c r="W48" s="25" t="s">
        <v>1371</v>
      </c>
    </row>
    <row r="49" spans="1:23" s="25" customFormat="1" hidden="1">
      <c r="A49" s="25">
        <v>8310980</v>
      </c>
      <c r="B49" s="23">
        <v>28010</v>
      </c>
      <c r="C49" s="24">
        <v>2018</v>
      </c>
      <c r="D49" s="23">
        <v>643</v>
      </c>
      <c r="E49" s="23">
        <v>606</v>
      </c>
      <c r="F49" s="24"/>
      <c r="G49" s="47" t="s">
        <v>317</v>
      </c>
      <c r="H49" s="25" t="s">
        <v>321</v>
      </c>
      <c r="I49" s="24"/>
      <c r="J49" s="24" t="s">
        <v>249</v>
      </c>
      <c r="K49" s="24">
        <v>8310980</v>
      </c>
      <c r="L49" s="24" t="s">
        <v>322</v>
      </c>
      <c r="M49" s="25">
        <v>3091620</v>
      </c>
      <c r="N49" s="29"/>
      <c r="P49" s="31">
        <f t="shared" si="2"/>
        <v>3091620</v>
      </c>
      <c r="Q49" s="25">
        <f>1903405+1185240</f>
        <v>3088645</v>
      </c>
      <c r="R49" s="26">
        <v>2975</v>
      </c>
      <c r="S49" s="24" t="s">
        <v>91</v>
      </c>
      <c r="T49" s="24">
        <v>2019</v>
      </c>
      <c r="U49" s="25">
        <f t="shared" si="5"/>
        <v>2975</v>
      </c>
      <c r="V49" s="30">
        <f t="shared" si="6"/>
        <v>0</v>
      </c>
      <c r="W49" s="25" t="s">
        <v>1371</v>
      </c>
    </row>
    <row r="50" spans="1:23" s="25" customFormat="1" hidden="1">
      <c r="A50" s="25">
        <v>830044858</v>
      </c>
      <c r="B50" s="23">
        <v>10785</v>
      </c>
      <c r="C50" s="24">
        <v>2017</v>
      </c>
      <c r="D50" s="23">
        <v>549</v>
      </c>
      <c r="E50" s="23">
        <v>476</v>
      </c>
      <c r="F50" s="24"/>
      <c r="G50" s="47" t="s">
        <v>324</v>
      </c>
      <c r="H50" s="25" t="s">
        <v>1394</v>
      </c>
      <c r="I50" s="24" t="s">
        <v>325</v>
      </c>
      <c r="J50" s="24" t="s">
        <v>206</v>
      </c>
      <c r="K50" s="24">
        <v>830044858</v>
      </c>
      <c r="L50" s="24" t="s">
        <v>326</v>
      </c>
      <c r="M50" s="25">
        <v>93914262</v>
      </c>
      <c r="N50" s="29"/>
      <c r="P50" s="31">
        <f t="shared" si="2"/>
        <v>93914262</v>
      </c>
      <c r="Q50" s="25">
        <v>88964566</v>
      </c>
      <c r="R50" s="26">
        <v>4949696</v>
      </c>
      <c r="S50" s="24" t="s">
        <v>2</v>
      </c>
      <c r="T50" s="38">
        <v>2018</v>
      </c>
      <c r="U50" s="25">
        <f t="shared" si="5"/>
        <v>4949696</v>
      </c>
      <c r="V50" s="30">
        <f t="shared" si="6"/>
        <v>0</v>
      </c>
      <c r="W50" s="25" t="s">
        <v>1371</v>
      </c>
    </row>
    <row r="51" spans="1:23" s="25" customFormat="1" hidden="1">
      <c r="A51" s="25" t="s">
        <v>1395</v>
      </c>
      <c r="B51" s="23">
        <v>17082</v>
      </c>
      <c r="C51" s="24">
        <v>2017</v>
      </c>
      <c r="D51" s="23">
        <v>669</v>
      </c>
      <c r="E51" s="23">
        <v>580</v>
      </c>
      <c r="F51" s="24"/>
      <c r="G51" s="47" t="s">
        <v>324</v>
      </c>
      <c r="H51" s="25" t="s">
        <v>1394</v>
      </c>
      <c r="I51" s="24" t="s">
        <v>325</v>
      </c>
      <c r="J51" s="24" t="s">
        <v>206</v>
      </c>
      <c r="K51" s="24">
        <v>830044858</v>
      </c>
      <c r="L51" s="24" t="s">
        <v>326</v>
      </c>
      <c r="M51" s="25">
        <v>110987532</v>
      </c>
      <c r="N51" s="29"/>
      <c r="P51" s="31">
        <f t="shared" si="2"/>
        <v>110987532</v>
      </c>
      <c r="Q51" s="25">
        <f>49342976+60570307</f>
        <v>109913283</v>
      </c>
      <c r="R51" s="26">
        <v>1074249</v>
      </c>
      <c r="S51" s="24" t="s">
        <v>2</v>
      </c>
      <c r="T51" s="38">
        <v>2018</v>
      </c>
      <c r="U51" s="25">
        <f t="shared" si="5"/>
        <v>1074249</v>
      </c>
      <c r="V51" s="30">
        <f t="shared" si="6"/>
        <v>0</v>
      </c>
      <c r="W51" s="25" t="s">
        <v>1371</v>
      </c>
    </row>
    <row r="52" spans="1:23">
      <c r="A52" s="25" t="s">
        <v>362</v>
      </c>
      <c r="B52" s="20" t="s">
        <v>13</v>
      </c>
      <c r="C52" s="7">
        <v>2020</v>
      </c>
      <c r="D52" s="46" t="s">
        <v>357</v>
      </c>
      <c r="E52" s="46" t="s">
        <v>358</v>
      </c>
      <c r="F52" s="20" t="s">
        <v>359</v>
      </c>
      <c r="G52" s="46" t="s">
        <v>360</v>
      </c>
      <c r="H52" s="20" t="s">
        <v>97</v>
      </c>
      <c r="I52" s="20" t="s">
        <v>99</v>
      </c>
      <c r="J52" s="20" t="s">
        <v>89</v>
      </c>
      <c r="K52" s="20" t="s">
        <v>362</v>
      </c>
      <c r="L52" s="20" t="s">
        <v>363</v>
      </c>
      <c r="M52" s="19">
        <v>17455110</v>
      </c>
      <c r="N52" s="19"/>
      <c r="P52" s="28">
        <f t="shared" ref="P52:P91" si="7">+M52-N52</f>
        <v>17455110</v>
      </c>
      <c r="Q52" s="19">
        <v>17331565</v>
      </c>
      <c r="R52" s="21">
        <v>123545</v>
      </c>
      <c r="S52" s="7" t="s">
        <v>2</v>
      </c>
      <c r="T52" s="7">
        <v>2021</v>
      </c>
      <c r="U52" s="40">
        <f>+M52-Q52-N52</f>
        <v>123545</v>
      </c>
      <c r="V52" s="30">
        <f t="shared" si="6"/>
        <v>0</v>
      </c>
      <c r="W52" s="37" t="s">
        <v>1037</v>
      </c>
    </row>
    <row r="53" spans="1:23">
      <c r="A53" s="25" t="s">
        <v>588</v>
      </c>
      <c r="B53" s="20" t="s">
        <v>583</v>
      </c>
      <c r="C53" s="7">
        <v>2020</v>
      </c>
      <c r="D53" s="46" t="s">
        <v>584</v>
      </c>
      <c r="E53" s="46" t="s">
        <v>585</v>
      </c>
      <c r="F53" s="20" t="s">
        <v>586</v>
      </c>
      <c r="G53" s="46" t="s">
        <v>587</v>
      </c>
      <c r="H53" s="20" t="s">
        <v>124</v>
      </c>
      <c r="I53" s="20" t="s">
        <v>99</v>
      </c>
      <c r="J53" s="20" t="s">
        <v>89</v>
      </c>
      <c r="K53" s="20" t="s">
        <v>588</v>
      </c>
      <c r="L53" s="20" t="s">
        <v>589</v>
      </c>
      <c r="M53" s="19">
        <v>114853</v>
      </c>
      <c r="N53" s="19"/>
      <c r="P53" s="28">
        <f t="shared" si="7"/>
        <v>114853</v>
      </c>
      <c r="Q53" s="19">
        <v>0</v>
      </c>
      <c r="R53" s="21">
        <v>114853</v>
      </c>
      <c r="S53" s="7" t="s">
        <v>2</v>
      </c>
      <c r="T53" s="7">
        <v>2021</v>
      </c>
      <c r="U53" s="25">
        <f t="shared" si="5"/>
        <v>114853</v>
      </c>
      <c r="V53" s="30">
        <f t="shared" si="6"/>
        <v>0</v>
      </c>
      <c r="W53" s="37" t="s">
        <v>1037</v>
      </c>
    </row>
    <row r="54" spans="1:23">
      <c r="A54" s="25" t="s">
        <v>377</v>
      </c>
      <c r="B54" s="20" t="s">
        <v>371</v>
      </c>
      <c r="C54" s="7">
        <v>2020</v>
      </c>
      <c r="D54" s="46" t="s">
        <v>372</v>
      </c>
      <c r="E54" s="46" t="s">
        <v>373</v>
      </c>
      <c r="F54" s="20" t="s">
        <v>374</v>
      </c>
      <c r="G54" s="46" t="s">
        <v>375</v>
      </c>
      <c r="H54" s="20" t="s">
        <v>376</v>
      </c>
      <c r="I54" s="20" t="s">
        <v>99</v>
      </c>
      <c r="J54" s="20" t="s">
        <v>89</v>
      </c>
      <c r="K54" s="20" t="s">
        <v>377</v>
      </c>
      <c r="L54" s="20" t="s">
        <v>378</v>
      </c>
      <c r="M54" s="19">
        <v>2723402</v>
      </c>
      <c r="N54" s="19"/>
      <c r="P54" s="28">
        <f t="shared" si="7"/>
        <v>2723402</v>
      </c>
      <c r="Q54" s="19">
        <v>0</v>
      </c>
      <c r="R54" s="21">
        <v>2723402</v>
      </c>
      <c r="S54" s="7" t="s">
        <v>2</v>
      </c>
      <c r="T54" s="7">
        <v>2021</v>
      </c>
      <c r="U54" s="25">
        <f t="shared" si="5"/>
        <v>2723402</v>
      </c>
      <c r="V54" s="30">
        <f t="shared" si="6"/>
        <v>0</v>
      </c>
      <c r="W54" s="37" t="s">
        <v>1037</v>
      </c>
    </row>
    <row r="55" spans="1:23">
      <c r="A55" s="25" t="s">
        <v>1396</v>
      </c>
      <c r="B55" s="20" t="s">
        <v>447</v>
      </c>
      <c r="C55" s="7">
        <v>2020</v>
      </c>
      <c r="D55" s="46" t="s">
        <v>448</v>
      </c>
      <c r="E55" s="46" t="s">
        <v>449</v>
      </c>
      <c r="F55" s="20" t="s">
        <v>450</v>
      </c>
      <c r="G55" s="46" t="s">
        <v>590</v>
      </c>
      <c r="H55" s="20" t="s">
        <v>591</v>
      </c>
      <c r="I55" s="20" t="s">
        <v>99</v>
      </c>
      <c r="J55" s="20" t="s">
        <v>89</v>
      </c>
      <c r="K55" s="20" t="s">
        <v>436</v>
      </c>
      <c r="L55" s="20" t="s">
        <v>217</v>
      </c>
      <c r="M55" s="19">
        <v>66020357</v>
      </c>
      <c r="N55" s="19"/>
      <c r="P55" s="28">
        <f t="shared" si="7"/>
        <v>66020357</v>
      </c>
      <c r="Q55" s="19">
        <v>40292162</v>
      </c>
      <c r="R55" s="21">
        <v>25728195</v>
      </c>
      <c r="S55" s="7" t="s">
        <v>2</v>
      </c>
      <c r="T55" s="7">
        <v>2021</v>
      </c>
      <c r="U55" s="25">
        <f t="shared" si="5"/>
        <v>25728195</v>
      </c>
      <c r="V55" s="30">
        <f t="shared" si="6"/>
        <v>0</v>
      </c>
      <c r="W55" s="37" t="s">
        <v>1037</v>
      </c>
    </row>
    <row r="56" spans="1:23">
      <c r="A56" s="25" t="s">
        <v>1397</v>
      </c>
      <c r="B56" s="20" t="s">
        <v>14</v>
      </c>
      <c r="C56" s="7">
        <v>2019</v>
      </c>
      <c r="D56" s="46" t="s">
        <v>379</v>
      </c>
      <c r="E56" s="46" t="s">
        <v>380</v>
      </c>
      <c r="F56" s="20" t="s">
        <v>381</v>
      </c>
      <c r="G56" s="46" t="s">
        <v>382</v>
      </c>
      <c r="H56" s="20" t="s">
        <v>383</v>
      </c>
      <c r="I56" s="20" t="s">
        <v>99</v>
      </c>
      <c r="J56" s="20" t="s">
        <v>89</v>
      </c>
      <c r="K56" s="20" t="s">
        <v>384</v>
      </c>
      <c r="L56" s="20" t="s">
        <v>236</v>
      </c>
      <c r="M56" s="19">
        <v>50523</v>
      </c>
      <c r="N56" s="19"/>
      <c r="P56" s="28">
        <f t="shared" si="7"/>
        <v>50523</v>
      </c>
      <c r="Q56" s="19">
        <v>0</v>
      </c>
      <c r="R56" s="21">
        <v>50523</v>
      </c>
      <c r="S56" s="7" t="s">
        <v>2</v>
      </c>
      <c r="T56" s="7">
        <v>2021</v>
      </c>
      <c r="U56" s="25">
        <f t="shared" si="5"/>
        <v>50523</v>
      </c>
      <c r="V56" s="30">
        <f t="shared" si="6"/>
        <v>0</v>
      </c>
      <c r="W56" s="37" t="s">
        <v>1037</v>
      </c>
    </row>
    <row r="57" spans="1:23">
      <c r="A57" s="25" t="s">
        <v>369</v>
      </c>
      <c r="B57" s="20" t="s">
        <v>8</v>
      </c>
      <c r="C57" s="7">
        <v>2019</v>
      </c>
      <c r="D57" s="46" t="s">
        <v>364</v>
      </c>
      <c r="E57" s="46" t="s">
        <v>365</v>
      </c>
      <c r="F57" s="20" t="s">
        <v>366</v>
      </c>
      <c r="G57" s="46" t="s">
        <v>367</v>
      </c>
      <c r="H57" s="20" t="s">
        <v>368</v>
      </c>
      <c r="I57" s="20" t="s">
        <v>99</v>
      </c>
      <c r="J57" s="20" t="s">
        <v>89</v>
      </c>
      <c r="K57" s="20" t="s">
        <v>369</v>
      </c>
      <c r="L57" s="20" t="s">
        <v>370</v>
      </c>
      <c r="M57" s="19">
        <v>4422833</v>
      </c>
      <c r="N57" s="19"/>
      <c r="P57" s="28">
        <f t="shared" si="7"/>
        <v>4422833</v>
      </c>
      <c r="Q57" s="19">
        <v>0</v>
      </c>
      <c r="R57" s="21">
        <v>4422833</v>
      </c>
      <c r="S57" s="7" t="s">
        <v>2</v>
      </c>
      <c r="T57" s="7">
        <v>2021</v>
      </c>
      <c r="U57" s="25">
        <f t="shared" si="5"/>
        <v>4422833</v>
      </c>
      <c r="V57" s="30">
        <f t="shared" si="6"/>
        <v>0</v>
      </c>
      <c r="W57" s="37" t="s">
        <v>1037</v>
      </c>
    </row>
    <row r="58" spans="1:23">
      <c r="A58" s="25" t="s">
        <v>391</v>
      </c>
      <c r="B58" s="20" t="s">
        <v>385</v>
      </c>
      <c r="C58" s="7">
        <v>2020</v>
      </c>
      <c r="D58" s="46" t="s">
        <v>386</v>
      </c>
      <c r="E58" s="46" t="s">
        <v>387</v>
      </c>
      <c r="F58" s="20" t="s">
        <v>388</v>
      </c>
      <c r="G58" s="46" t="s">
        <v>389</v>
      </c>
      <c r="H58" s="20" t="s">
        <v>390</v>
      </c>
      <c r="I58" s="20" t="s">
        <v>99</v>
      </c>
      <c r="J58" s="20" t="s">
        <v>89</v>
      </c>
      <c r="K58" s="20" t="s">
        <v>391</v>
      </c>
      <c r="L58" s="20" t="s">
        <v>392</v>
      </c>
      <c r="M58" s="19">
        <v>12640312</v>
      </c>
      <c r="N58" s="19"/>
      <c r="P58" s="28">
        <f t="shared" si="7"/>
        <v>12640312</v>
      </c>
      <c r="Q58" s="19">
        <v>12382545</v>
      </c>
      <c r="R58" s="21">
        <v>257767</v>
      </c>
      <c r="S58" s="7" t="s">
        <v>2</v>
      </c>
      <c r="T58" s="7">
        <v>2021</v>
      </c>
      <c r="U58" s="25">
        <f t="shared" si="5"/>
        <v>257767</v>
      </c>
      <c r="V58" s="30">
        <f t="shared" si="6"/>
        <v>0</v>
      </c>
      <c r="W58" s="37" t="s">
        <v>1037</v>
      </c>
    </row>
    <row r="59" spans="1:23">
      <c r="A59" s="25" t="s">
        <v>1398</v>
      </c>
      <c r="B59" s="20" t="s">
        <v>371</v>
      </c>
      <c r="C59" s="7">
        <v>2020</v>
      </c>
      <c r="D59" s="46" t="s">
        <v>372</v>
      </c>
      <c r="E59" s="46" t="s">
        <v>373</v>
      </c>
      <c r="F59" s="20" t="s">
        <v>374</v>
      </c>
      <c r="G59" s="46" t="s">
        <v>389</v>
      </c>
      <c r="H59" s="20" t="s">
        <v>390</v>
      </c>
      <c r="I59" s="20" t="s">
        <v>99</v>
      </c>
      <c r="J59" s="20" t="s">
        <v>89</v>
      </c>
      <c r="K59" s="20" t="s">
        <v>377</v>
      </c>
      <c r="L59" s="20" t="s">
        <v>378</v>
      </c>
      <c r="M59" s="19">
        <v>78311</v>
      </c>
      <c r="N59" s="19"/>
      <c r="P59" s="28">
        <f t="shared" si="7"/>
        <v>78311</v>
      </c>
      <c r="Q59" s="19">
        <v>0</v>
      </c>
      <c r="R59" s="21">
        <v>78311</v>
      </c>
      <c r="S59" s="7" t="s">
        <v>2</v>
      </c>
      <c r="T59" s="7">
        <v>2021</v>
      </c>
      <c r="U59" s="25">
        <f t="shared" si="5"/>
        <v>78311</v>
      </c>
      <c r="V59" s="30">
        <f t="shared" si="6"/>
        <v>0</v>
      </c>
      <c r="W59" s="37" t="s">
        <v>1037</v>
      </c>
    </row>
    <row r="60" spans="1:23">
      <c r="A60" s="25" t="s">
        <v>595</v>
      </c>
      <c r="B60" s="20" t="s">
        <v>20</v>
      </c>
      <c r="C60" s="7">
        <v>2020</v>
      </c>
      <c r="D60" s="46" t="s">
        <v>592</v>
      </c>
      <c r="E60" s="46" t="s">
        <v>593</v>
      </c>
      <c r="F60" s="20" t="s">
        <v>594</v>
      </c>
      <c r="G60" s="46" t="s">
        <v>389</v>
      </c>
      <c r="H60" s="20" t="s">
        <v>390</v>
      </c>
      <c r="I60" s="20" t="s">
        <v>99</v>
      </c>
      <c r="J60" s="20" t="s">
        <v>89</v>
      </c>
      <c r="K60" s="20" t="s">
        <v>595</v>
      </c>
      <c r="L60" s="20" t="s">
        <v>596</v>
      </c>
      <c r="M60" s="19">
        <v>57597287</v>
      </c>
      <c r="N60" s="19"/>
      <c r="P60" s="28">
        <f t="shared" si="7"/>
        <v>57597287</v>
      </c>
      <c r="Q60" s="19">
        <v>57304971</v>
      </c>
      <c r="R60" s="21">
        <v>292316</v>
      </c>
      <c r="S60" s="7" t="s">
        <v>2</v>
      </c>
      <c r="T60" s="7">
        <v>2021</v>
      </c>
      <c r="U60" s="25">
        <f t="shared" si="5"/>
        <v>292316</v>
      </c>
      <c r="V60" s="30">
        <f t="shared" si="6"/>
        <v>0</v>
      </c>
      <c r="W60" s="37" t="s">
        <v>1037</v>
      </c>
    </row>
    <row r="61" spans="1:23">
      <c r="A61" s="25" t="s">
        <v>1399</v>
      </c>
      <c r="B61" s="20" t="s">
        <v>170</v>
      </c>
      <c r="C61" s="7">
        <v>2020</v>
      </c>
      <c r="D61" s="46" t="s">
        <v>408</v>
      </c>
      <c r="E61" s="46" t="s">
        <v>409</v>
      </c>
      <c r="F61" s="20" t="s">
        <v>410</v>
      </c>
      <c r="G61" s="46" t="s">
        <v>411</v>
      </c>
      <c r="H61" s="20" t="s">
        <v>160</v>
      </c>
      <c r="I61" s="20" t="s">
        <v>162</v>
      </c>
      <c r="J61" s="20" t="s">
        <v>89</v>
      </c>
      <c r="K61" s="20" t="s">
        <v>412</v>
      </c>
      <c r="L61" s="20" t="s">
        <v>174</v>
      </c>
      <c r="M61" s="19">
        <v>12279859</v>
      </c>
      <c r="N61" s="19"/>
      <c r="P61" s="28">
        <f t="shared" si="7"/>
        <v>12279859</v>
      </c>
      <c r="Q61" s="19">
        <v>0</v>
      </c>
      <c r="R61" s="21">
        <v>12279859</v>
      </c>
      <c r="S61" s="7" t="s">
        <v>893</v>
      </c>
      <c r="T61" s="7">
        <v>2021</v>
      </c>
      <c r="U61" s="25">
        <f t="shared" si="5"/>
        <v>12279859</v>
      </c>
      <c r="V61" s="30">
        <f t="shared" si="6"/>
        <v>0</v>
      </c>
      <c r="W61" t="s">
        <v>1371</v>
      </c>
    </row>
    <row r="62" spans="1:23">
      <c r="A62" s="25" t="s">
        <v>399</v>
      </c>
      <c r="B62" s="20" t="s">
        <v>394</v>
      </c>
      <c r="C62" s="7">
        <v>2020</v>
      </c>
      <c r="D62" s="46" t="s">
        <v>395</v>
      </c>
      <c r="E62" s="46" t="s">
        <v>396</v>
      </c>
      <c r="F62" s="20" t="s">
        <v>397</v>
      </c>
      <c r="G62" s="46" t="s">
        <v>398</v>
      </c>
      <c r="H62" s="20" t="s">
        <v>56</v>
      </c>
      <c r="I62" s="20" t="s">
        <v>60</v>
      </c>
      <c r="J62" s="20" t="s">
        <v>64</v>
      </c>
      <c r="K62" s="20" t="s">
        <v>399</v>
      </c>
      <c r="L62" s="20" t="s">
        <v>400</v>
      </c>
      <c r="M62" s="19">
        <v>45880000</v>
      </c>
      <c r="N62" s="19"/>
      <c r="P62" s="28">
        <f t="shared" si="7"/>
        <v>45880000</v>
      </c>
      <c r="Q62" s="19">
        <v>0</v>
      </c>
      <c r="R62" s="21">
        <v>45880000</v>
      </c>
      <c r="S62" s="7" t="s">
        <v>66</v>
      </c>
      <c r="T62" s="7">
        <v>2021</v>
      </c>
      <c r="U62" s="25">
        <f t="shared" si="5"/>
        <v>45880000</v>
      </c>
      <c r="V62" s="30">
        <f t="shared" si="6"/>
        <v>0</v>
      </c>
      <c r="W62" t="s">
        <v>1371</v>
      </c>
    </row>
    <row r="63" spans="1:23">
      <c r="A63" s="25" t="s">
        <v>406</v>
      </c>
      <c r="B63" s="20" t="s">
        <v>401</v>
      </c>
      <c r="C63" s="7">
        <v>2020</v>
      </c>
      <c r="D63" s="46" t="s">
        <v>402</v>
      </c>
      <c r="E63" s="46" t="s">
        <v>403</v>
      </c>
      <c r="F63" s="20" t="s">
        <v>397</v>
      </c>
      <c r="G63" s="46" t="s">
        <v>398</v>
      </c>
      <c r="H63" s="20" t="s">
        <v>56</v>
      </c>
      <c r="I63" s="20" t="s">
        <v>60</v>
      </c>
      <c r="J63" s="20" t="s">
        <v>64</v>
      </c>
      <c r="K63" s="20" t="s">
        <v>406</v>
      </c>
      <c r="L63" s="20" t="s">
        <v>407</v>
      </c>
      <c r="M63" s="19">
        <v>39960000</v>
      </c>
      <c r="N63" s="19"/>
      <c r="P63" s="28">
        <f t="shared" si="7"/>
        <v>39960000</v>
      </c>
      <c r="Q63" s="19">
        <v>5550000</v>
      </c>
      <c r="R63" s="21">
        <v>34410000</v>
      </c>
      <c r="S63" s="7" t="s">
        <v>66</v>
      </c>
      <c r="T63" s="7">
        <v>2021</v>
      </c>
      <c r="U63" s="25">
        <f t="shared" si="5"/>
        <v>34410000</v>
      </c>
      <c r="V63" s="30">
        <f t="shared" si="6"/>
        <v>0</v>
      </c>
      <c r="W63" t="s">
        <v>1371</v>
      </c>
    </row>
    <row r="64" spans="1:23">
      <c r="A64" s="25" t="s">
        <v>426</v>
      </c>
      <c r="B64" s="20" t="s">
        <v>114</v>
      </c>
      <c r="C64" s="7">
        <v>2020</v>
      </c>
      <c r="D64" s="46" t="s">
        <v>422</v>
      </c>
      <c r="E64" s="46" t="s">
        <v>423</v>
      </c>
      <c r="F64" s="20" t="s">
        <v>424</v>
      </c>
      <c r="G64" s="46" t="s">
        <v>425</v>
      </c>
      <c r="H64" s="20" t="s">
        <v>73</v>
      </c>
      <c r="I64" s="20" t="s">
        <v>60</v>
      </c>
      <c r="J64" s="20" t="s">
        <v>64</v>
      </c>
      <c r="K64" s="20" t="s">
        <v>426</v>
      </c>
      <c r="L64" s="20" t="s">
        <v>427</v>
      </c>
      <c r="M64" s="19">
        <v>14200000</v>
      </c>
      <c r="N64" s="19"/>
      <c r="P64" s="28">
        <f t="shared" si="7"/>
        <v>14200000</v>
      </c>
      <c r="Q64" s="19">
        <v>12000000</v>
      </c>
      <c r="R64" s="21">
        <v>2200000</v>
      </c>
      <c r="S64" s="7" t="s">
        <v>77</v>
      </c>
      <c r="T64" s="7">
        <v>2021</v>
      </c>
      <c r="U64" s="25">
        <f t="shared" si="5"/>
        <v>2200000</v>
      </c>
      <c r="V64" s="30">
        <f t="shared" si="6"/>
        <v>0</v>
      </c>
      <c r="W64" t="s">
        <v>1371</v>
      </c>
    </row>
    <row r="65" spans="1:23">
      <c r="A65" s="25" t="s">
        <v>419</v>
      </c>
      <c r="B65" s="20" t="s">
        <v>80</v>
      </c>
      <c r="C65" s="7">
        <v>2020</v>
      </c>
      <c r="D65" s="46" t="s">
        <v>413</v>
      </c>
      <c r="E65" s="46" t="s">
        <v>414</v>
      </c>
      <c r="F65" s="20" t="s">
        <v>415</v>
      </c>
      <c r="G65" s="46" t="s">
        <v>416</v>
      </c>
      <c r="H65" s="20" t="s">
        <v>83</v>
      </c>
      <c r="I65" s="20" t="s">
        <v>418</v>
      </c>
      <c r="J65" s="20" t="s">
        <v>89</v>
      </c>
      <c r="K65" s="20" t="s">
        <v>419</v>
      </c>
      <c r="L65" s="20" t="s">
        <v>420</v>
      </c>
      <c r="M65" s="19">
        <v>273131880</v>
      </c>
      <c r="N65" s="19"/>
      <c r="P65" s="28">
        <f t="shared" si="7"/>
        <v>273131880</v>
      </c>
      <c r="Q65" s="19">
        <v>273074760</v>
      </c>
      <c r="R65" s="21">
        <v>57120</v>
      </c>
      <c r="S65" s="7" t="s">
        <v>91</v>
      </c>
      <c r="T65" s="7">
        <v>2021</v>
      </c>
      <c r="U65" s="25">
        <f t="shared" si="5"/>
        <v>57120</v>
      </c>
      <c r="V65" s="30">
        <f t="shared" si="6"/>
        <v>0</v>
      </c>
      <c r="W65" t="s">
        <v>1371</v>
      </c>
    </row>
    <row r="66" spans="1:23">
      <c r="A66" s="25" t="s">
        <v>462</v>
      </c>
      <c r="B66" s="20" t="s">
        <v>455</v>
      </c>
      <c r="C66" s="7">
        <v>2020</v>
      </c>
      <c r="D66" s="46" t="s">
        <v>456</v>
      </c>
      <c r="E66" s="46" t="s">
        <v>186</v>
      </c>
      <c r="F66" s="20" t="s">
        <v>457</v>
      </c>
      <c r="G66" s="46" t="s">
        <v>458</v>
      </c>
      <c r="H66" s="20" t="s">
        <v>459</v>
      </c>
      <c r="I66" s="20" t="s">
        <v>60</v>
      </c>
      <c r="J66" s="20" t="s">
        <v>64</v>
      </c>
      <c r="K66" s="20" t="s">
        <v>462</v>
      </c>
      <c r="L66" s="20" t="s">
        <v>463</v>
      </c>
      <c r="M66" s="19">
        <v>1066667</v>
      </c>
      <c r="N66" s="19"/>
      <c r="P66" s="28">
        <f t="shared" si="7"/>
        <v>1066667</v>
      </c>
      <c r="Q66" s="19">
        <v>0</v>
      </c>
      <c r="R66" s="21">
        <v>1066667</v>
      </c>
      <c r="S66" s="7" t="s">
        <v>631</v>
      </c>
      <c r="T66" s="7">
        <v>2021</v>
      </c>
      <c r="U66" s="25">
        <f t="shared" si="5"/>
        <v>1066667</v>
      </c>
      <c r="V66" s="30">
        <f t="shared" si="6"/>
        <v>0</v>
      </c>
      <c r="W66" t="s">
        <v>1371</v>
      </c>
    </row>
    <row r="67" spans="1:23">
      <c r="A67" s="25" t="s">
        <v>1400</v>
      </c>
      <c r="B67" s="20" t="s">
        <v>429</v>
      </c>
      <c r="C67" s="7">
        <v>2019</v>
      </c>
      <c r="D67" s="46" t="s">
        <v>430</v>
      </c>
      <c r="E67" s="46" t="s">
        <v>431</v>
      </c>
      <c r="F67" s="20" t="s">
        <v>432</v>
      </c>
      <c r="G67" s="46" t="s">
        <v>433</v>
      </c>
      <c r="H67" s="20" t="s">
        <v>110</v>
      </c>
      <c r="I67" s="20" t="s">
        <v>435</v>
      </c>
      <c r="J67" s="20" t="s">
        <v>89</v>
      </c>
      <c r="K67" s="20" t="s">
        <v>436</v>
      </c>
      <c r="L67" s="20" t="s">
        <v>217</v>
      </c>
      <c r="M67" s="19">
        <v>88268556</v>
      </c>
      <c r="N67" s="19"/>
      <c r="P67" s="28">
        <f t="shared" si="7"/>
        <v>88268556</v>
      </c>
      <c r="Q67" s="19">
        <v>0</v>
      </c>
      <c r="R67" s="21">
        <v>88268556</v>
      </c>
      <c r="S67" s="7" t="s">
        <v>2</v>
      </c>
      <c r="T67" s="7">
        <v>2021</v>
      </c>
      <c r="U67" s="25">
        <f t="shared" si="5"/>
        <v>88268556</v>
      </c>
      <c r="V67" s="30">
        <f t="shared" si="6"/>
        <v>0</v>
      </c>
      <c r="W67" t="s">
        <v>1371</v>
      </c>
    </row>
    <row r="68" spans="1:23">
      <c r="A68" s="25" t="s">
        <v>1401</v>
      </c>
      <c r="B68" s="20" t="s">
        <v>437</v>
      </c>
      <c r="C68" s="7">
        <v>2019</v>
      </c>
      <c r="D68" s="46" t="s">
        <v>438</v>
      </c>
      <c r="E68" s="46" t="s">
        <v>439</v>
      </c>
      <c r="F68" s="20" t="s">
        <v>440</v>
      </c>
      <c r="G68" s="46" t="s">
        <v>433</v>
      </c>
      <c r="H68" s="20" t="s">
        <v>110</v>
      </c>
      <c r="I68" s="20" t="s">
        <v>418</v>
      </c>
      <c r="J68" s="20" t="s">
        <v>89</v>
      </c>
      <c r="K68" s="20" t="s">
        <v>436</v>
      </c>
      <c r="L68" s="20" t="s">
        <v>217</v>
      </c>
      <c r="M68" s="19">
        <v>5628004</v>
      </c>
      <c r="N68" s="19"/>
      <c r="P68" s="28">
        <f t="shared" si="7"/>
        <v>5628004</v>
      </c>
      <c r="Q68" s="19">
        <v>0</v>
      </c>
      <c r="R68" s="21">
        <v>5628004</v>
      </c>
      <c r="S68" s="7" t="s">
        <v>2</v>
      </c>
      <c r="T68" s="7">
        <v>2021</v>
      </c>
      <c r="U68" s="25">
        <f t="shared" si="5"/>
        <v>5628004</v>
      </c>
      <c r="V68" s="30">
        <f t="shared" si="6"/>
        <v>0</v>
      </c>
      <c r="W68" t="s">
        <v>1371</v>
      </c>
    </row>
    <row r="69" spans="1:23">
      <c r="A69" s="25" t="s">
        <v>445</v>
      </c>
      <c r="B69" s="20" t="s">
        <v>441</v>
      </c>
      <c r="C69" s="7">
        <v>2019</v>
      </c>
      <c r="D69" s="46" t="s">
        <v>442</v>
      </c>
      <c r="E69" s="46" t="s">
        <v>443</v>
      </c>
      <c r="F69" s="20" t="s">
        <v>444</v>
      </c>
      <c r="G69" s="46" t="s">
        <v>433</v>
      </c>
      <c r="H69" s="20" t="s">
        <v>110</v>
      </c>
      <c r="I69" s="20" t="s">
        <v>418</v>
      </c>
      <c r="J69" s="20" t="s">
        <v>89</v>
      </c>
      <c r="K69" s="20" t="s">
        <v>445</v>
      </c>
      <c r="L69" s="20" t="s">
        <v>446</v>
      </c>
      <c r="M69" s="19">
        <v>2942651</v>
      </c>
      <c r="N69" s="19"/>
      <c r="P69" s="28">
        <f t="shared" si="7"/>
        <v>2942651</v>
      </c>
      <c r="Q69" s="19">
        <v>0</v>
      </c>
      <c r="R69" s="21">
        <v>2942651</v>
      </c>
      <c r="S69" s="7" t="s">
        <v>2</v>
      </c>
      <c r="T69" s="7">
        <v>2021</v>
      </c>
      <c r="U69" s="25">
        <f t="shared" si="5"/>
        <v>2942651</v>
      </c>
      <c r="V69" s="30">
        <f t="shared" si="6"/>
        <v>0</v>
      </c>
      <c r="W69" t="s">
        <v>1371</v>
      </c>
    </row>
    <row r="70" spans="1:23">
      <c r="A70" s="25" t="s">
        <v>1402</v>
      </c>
      <c r="B70" s="20" t="s">
        <v>447</v>
      </c>
      <c r="C70" s="7">
        <v>2020</v>
      </c>
      <c r="D70" s="46" t="s">
        <v>448</v>
      </c>
      <c r="E70" s="46" t="s">
        <v>449</v>
      </c>
      <c r="F70" s="20" t="s">
        <v>450</v>
      </c>
      <c r="G70" s="46" t="s">
        <v>433</v>
      </c>
      <c r="H70" s="20" t="s">
        <v>110</v>
      </c>
      <c r="I70" s="20" t="s">
        <v>435</v>
      </c>
      <c r="J70" s="20" t="s">
        <v>89</v>
      </c>
      <c r="K70" s="20" t="s">
        <v>436</v>
      </c>
      <c r="L70" s="20" t="s">
        <v>217</v>
      </c>
      <c r="M70" s="19">
        <v>54760724</v>
      </c>
      <c r="N70" s="19"/>
      <c r="P70" s="28">
        <f t="shared" si="7"/>
        <v>54760724</v>
      </c>
      <c r="Q70" s="19">
        <v>40292161</v>
      </c>
      <c r="R70" s="21">
        <v>14468563</v>
      </c>
      <c r="S70" s="7" t="s">
        <v>2</v>
      </c>
      <c r="T70" s="7">
        <v>2021</v>
      </c>
      <c r="U70" s="25">
        <f t="shared" si="5"/>
        <v>14468563</v>
      </c>
      <c r="V70" s="30">
        <f t="shared" si="6"/>
        <v>0</v>
      </c>
      <c r="W70" t="s">
        <v>1371</v>
      </c>
    </row>
    <row r="71" spans="1:23">
      <c r="A71" s="25" t="s">
        <v>1403</v>
      </c>
      <c r="B71" s="20" t="s">
        <v>451</v>
      </c>
      <c r="C71" s="7">
        <v>2020</v>
      </c>
      <c r="D71" s="46" t="s">
        <v>452</v>
      </c>
      <c r="E71" s="46" t="s">
        <v>453</v>
      </c>
      <c r="F71" s="20" t="s">
        <v>454</v>
      </c>
      <c r="G71" s="46" t="s">
        <v>433</v>
      </c>
      <c r="H71" s="20" t="s">
        <v>110</v>
      </c>
      <c r="I71" s="20" t="s">
        <v>418</v>
      </c>
      <c r="J71" s="20" t="s">
        <v>89</v>
      </c>
      <c r="K71" s="20" t="s">
        <v>436</v>
      </c>
      <c r="L71" s="20" t="s">
        <v>217</v>
      </c>
      <c r="M71" s="19">
        <v>135261268</v>
      </c>
      <c r="N71" s="19"/>
      <c r="P71" s="28">
        <f t="shared" si="7"/>
        <v>135261268</v>
      </c>
      <c r="Q71" s="19">
        <v>0</v>
      </c>
      <c r="R71" s="21">
        <v>135261268</v>
      </c>
      <c r="S71" s="7" t="s">
        <v>2</v>
      </c>
      <c r="T71" s="7">
        <v>2021</v>
      </c>
      <c r="U71" s="25">
        <f t="shared" si="5"/>
        <v>135261268</v>
      </c>
      <c r="V71" s="30">
        <f t="shared" si="6"/>
        <v>0</v>
      </c>
      <c r="W71" t="s">
        <v>1371</v>
      </c>
    </row>
    <row r="72" spans="1:23">
      <c r="A72" s="25" t="s">
        <v>1404</v>
      </c>
      <c r="B72" s="20" t="s">
        <v>22</v>
      </c>
      <c r="C72" s="7">
        <v>2019</v>
      </c>
      <c r="D72" s="46" t="s">
        <v>464</v>
      </c>
      <c r="E72" s="46" t="s">
        <v>465</v>
      </c>
      <c r="F72" s="20" t="s">
        <v>466</v>
      </c>
      <c r="G72" s="46" t="s">
        <v>433</v>
      </c>
      <c r="H72" s="20" t="s">
        <v>110</v>
      </c>
      <c r="I72" s="20" t="s">
        <v>418</v>
      </c>
      <c r="J72" s="20" t="s">
        <v>89</v>
      </c>
      <c r="K72" s="20" t="s">
        <v>419</v>
      </c>
      <c r="L72" s="20" t="s">
        <v>420</v>
      </c>
      <c r="M72" s="19">
        <v>2928689</v>
      </c>
      <c r="N72" s="19"/>
      <c r="P72" s="28">
        <f t="shared" si="7"/>
        <v>2928689</v>
      </c>
      <c r="Q72" s="19">
        <v>0</v>
      </c>
      <c r="R72" s="21">
        <v>2928689</v>
      </c>
      <c r="S72" s="7" t="s">
        <v>2</v>
      </c>
      <c r="T72" s="7">
        <v>2021</v>
      </c>
      <c r="U72" s="25">
        <f t="shared" si="5"/>
        <v>2928689</v>
      </c>
      <c r="V72" s="30">
        <f t="shared" si="6"/>
        <v>0</v>
      </c>
      <c r="W72" t="s">
        <v>1371</v>
      </c>
    </row>
    <row r="73" spans="1:23">
      <c r="A73" s="25" t="s">
        <v>570</v>
      </c>
      <c r="B73" s="20" t="s">
        <v>560</v>
      </c>
      <c r="C73" s="7">
        <v>2020</v>
      </c>
      <c r="D73" s="46" t="s">
        <v>561</v>
      </c>
      <c r="E73" s="46" t="s">
        <v>562</v>
      </c>
      <c r="F73" s="20" t="s">
        <v>563</v>
      </c>
      <c r="G73" s="46" t="s">
        <v>564</v>
      </c>
      <c r="H73" s="20" t="s">
        <v>565</v>
      </c>
      <c r="I73" s="20" t="s">
        <v>567</v>
      </c>
      <c r="J73" s="20" t="s">
        <v>89</v>
      </c>
      <c r="K73" s="20" t="s">
        <v>570</v>
      </c>
      <c r="L73" s="20" t="s">
        <v>571</v>
      </c>
      <c r="M73" s="19">
        <v>669817941</v>
      </c>
      <c r="N73" s="19"/>
      <c r="P73" s="28">
        <f t="shared" si="7"/>
        <v>669817941</v>
      </c>
      <c r="Q73" s="19">
        <v>669442662</v>
      </c>
      <c r="R73" s="21">
        <v>375279</v>
      </c>
      <c r="S73" s="7" t="s">
        <v>893</v>
      </c>
      <c r="T73" s="7">
        <v>2021</v>
      </c>
      <c r="U73" s="25">
        <f t="shared" si="5"/>
        <v>375279</v>
      </c>
      <c r="V73" s="30">
        <f t="shared" si="6"/>
        <v>0</v>
      </c>
      <c r="W73" t="s">
        <v>1371</v>
      </c>
    </row>
    <row r="74" spans="1:23">
      <c r="A74" s="25" t="s">
        <v>336</v>
      </c>
      <c r="B74" s="20" t="s">
        <v>328</v>
      </c>
      <c r="C74" s="7">
        <v>2020</v>
      </c>
      <c r="D74" s="46" t="s">
        <v>329</v>
      </c>
      <c r="E74" s="46" t="s">
        <v>330</v>
      </c>
      <c r="F74" s="20" t="s">
        <v>331</v>
      </c>
      <c r="G74" s="46" t="s">
        <v>332</v>
      </c>
      <c r="H74" s="20" t="s">
        <v>333</v>
      </c>
      <c r="I74" s="20" t="s">
        <v>60</v>
      </c>
      <c r="J74" s="20" t="s">
        <v>64</v>
      </c>
      <c r="K74" s="20" t="s">
        <v>336</v>
      </c>
      <c r="L74" s="20" t="s">
        <v>337</v>
      </c>
      <c r="M74" s="19">
        <v>7000000</v>
      </c>
      <c r="N74" s="19">
        <v>350000</v>
      </c>
      <c r="P74" s="28">
        <f t="shared" si="7"/>
        <v>6650000</v>
      </c>
      <c r="Q74" s="19">
        <v>3150000</v>
      </c>
      <c r="R74" s="21">
        <v>3500000</v>
      </c>
      <c r="S74" s="7" t="s">
        <v>77</v>
      </c>
      <c r="T74" s="7">
        <v>2021</v>
      </c>
      <c r="U74" s="25">
        <f t="shared" si="5"/>
        <v>3850000</v>
      </c>
      <c r="V74" s="30">
        <f t="shared" si="6"/>
        <v>-350000</v>
      </c>
      <c r="W74" t="s">
        <v>1371</v>
      </c>
    </row>
    <row r="75" spans="1:23">
      <c r="A75" s="25" t="s">
        <v>354</v>
      </c>
      <c r="B75" s="20" t="s">
        <v>350</v>
      </c>
      <c r="C75" s="7">
        <v>2020</v>
      </c>
      <c r="D75" s="46" t="s">
        <v>351</v>
      </c>
      <c r="E75" s="46" t="s">
        <v>352</v>
      </c>
      <c r="F75" s="20" t="s">
        <v>353</v>
      </c>
      <c r="G75" s="46" t="s">
        <v>332</v>
      </c>
      <c r="H75" s="20" t="s">
        <v>333</v>
      </c>
      <c r="I75" s="20" t="s">
        <v>60</v>
      </c>
      <c r="J75" s="20" t="s">
        <v>64</v>
      </c>
      <c r="K75" s="20" t="s">
        <v>354</v>
      </c>
      <c r="L75" s="20" t="s">
        <v>355</v>
      </c>
      <c r="M75" s="19">
        <v>15600000</v>
      </c>
      <c r="N75" s="19"/>
      <c r="P75" s="28">
        <f t="shared" si="7"/>
        <v>15600000</v>
      </c>
      <c r="Q75" s="19">
        <v>0</v>
      </c>
      <c r="R75" s="21">
        <v>15600000</v>
      </c>
      <c r="S75" s="7" t="s">
        <v>77</v>
      </c>
      <c r="T75" s="7">
        <v>2021</v>
      </c>
      <c r="U75" s="25">
        <f t="shared" si="5"/>
        <v>15600000</v>
      </c>
      <c r="V75" s="30">
        <f t="shared" si="6"/>
        <v>0</v>
      </c>
      <c r="W75" t="s">
        <v>1371</v>
      </c>
    </row>
    <row r="76" spans="1:23">
      <c r="A76" s="25" t="s">
        <v>516</v>
      </c>
      <c r="B76" s="20" t="s">
        <v>114</v>
      </c>
      <c r="C76" s="7">
        <v>2020</v>
      </c>
      <c r="D76" s="46" t="s">
        <v>513</v>
      </c>
      <c r="E76" s="46" t="s">
        <v>514</v>
      </c>
      <c r="F76" s="20" t="s">
        <v>515</v>
      </c>
      <c r="G76" s="46" t="s">
        <v>332</v>
      </c>
      <c r="H76" s="20" t="s">
        <v>333</v>
      </c>
      <c r="I76" s="20" t="s">
        <v>60</v>
      </c>
      <c r="J76" s="20" t="s">
        <v>64</v>
      </c>
      <c r="K76" s="20" t="s">
        <v>516</v>
      </c>
      <c r="L76" s="20" t="s">
        <v>517</v>
      </c>
      <c r="M76" s="19">
        <v>11800000</v>
      </c>
      <c r="N76" s="19"/>
      <c r="P76" s="28">
        <f t="shared" si="7"/>
        <v>11800000</v>
      </c>
      <c r="Q76" s="19">
        <v>0</v>
      </c>
      <c r="R76" s="21">
        <v>11800000</v>
      </c>
      <c r="S76" s="7" t="s">
        <v>77</v>
      </c>
      <c r="T76" s="7">
        <v>2021</v>
      </c>
      <c r="U76" s="25">
        <f t="shared" si="5"/>
        <v>11800000</v>
      </c>
      <c r="V76" s="30">
        <f t="shared" si="6"/>
        <v>0</v>
      </c>
      <c r="W76" t="s">
        <v>1371</v>
      </c>
    </row>
    <row r="77" spans="1:23">
      <c r="A77" s="25" t="s">
        <v>1405</v>
      </c>
      <c r="B77" s="20" t="s">
        <v>170</v>
      </c>
      <c r="C77" s="7">
        <v>2020</v>
      </c>
      <c r="D77" s="46" t="s">
        <v>467</v>
      </c>
      <c r="E77" s="46" t="s">
        <v>468</v>
      </c>
      <c r="F77" s="20" t="s">
        <v>469</v>
      </c>
      <c r="G77" s="46" t="s">
        <v>470</v>
      </c>
      <c r="H77" s="20" t="s">
        <v>471</v>
      </c>
      <c r="I77" s="20" t="s">
        <v>162</v>
      </c>
      <c r="J77" s="20" t="s">
        <v>89</v>
      </c>
      <c r="K77" s="20" t="s">
        <v>412</v>
      </c>
      <c r="L77" s="20" t="s">
        <v>174</v>
      </c>
      <c r="M77" s="19">
        <v>222455704</v>
      </c>
      <c r="N77" s="19"/>
      <c r="P77" s="28">
        <f t="shared" si="7"/>
        <v>222455704</v>
      </c>
      <c r="Q77" s="19">
        <v>0</v>
      </c>
      <c r="R77" s="21">
        <v>222455704</v>
      </c>
      <c r="S77" s="7" t="s">
        <v>893</v>
      </c>
      <c r="T77" s="7">
        <v>2021</v>
      </c>
      <c r="U77" s="25">
        <f t="shared" si="5"/>
        <v>222455704</v>
      </c>
      <c r="V77" s="30">
        <f t="shared" si="6"/>
        <v>0</v>
      </c>
      <c r="W77" t="s">
        <v>1371</v>
      </c>
    </row>
    <row r="78" spans="1:23">
      <c r="A78" s="25" t="s">
        <v>480</v>
      </c>
      <c r="B78" s="20" t="s">
        <v>476</v>
      </c>
      <c r="C78" s="7">
        <v>2019</v>
      </c>
      <c r="D78" s="46" t="s">
        <v>477</v>
      </c>
      <c r="E78" s="46" t="s">
        <v>478</v>
      </c>
      <c r="F78" s="20" t="s">
        <v>479</v>
      </c>
      <c r="G78" s="46" t="s">
        <v>470</v>
      </c>
      <c r="H78" s="20" t="s">
        <v>471</v>
      </c>
      <c r="I78" s="20" t="s">
        <v>162</v>
      </c>
      <c r="J78" s="20" t="s">
        <v>89</v>
      </c>
      <c r="K78" s="20" t="s">
        <v>480</v>
      </c>
      <c r="L78" s="20" t="s">
        <v>481</v>
      </c>
      <c r="M78" s="19">
        <v>78782137</v>
      </c>
      <c r="N78" s="19"/>
      <c r="P78" s="28">
        <f t="shared" si="7"/>
        <v>78782137</v>
      </c>
      <c r="Q78" s="19">
        <v>0</v>
      </c>
      <c r="R78" s="21">
        <v>78782137</v>
      </c>
      <c r="S78" s="7" t="s">
        <v>893</v>
      </c>
      <c r="T78" s="7">
        <v>2021</v>
      </c>
      <c r="U78" s="25">
        <f t="shared" si="5"/>
        <v>78782137</v>
      </c>
      <c r="V78" s="30">
        <f t="shared" si="6"/>
        <v>0</v>
      </c>
      <c r="W78" t="s">
        <v>1371</v>
      </c>
    </row>
    <row r="79" spans="1:23">
      <c r="A79" s="25" t="s">
        <v>1406</v>
      </c>
      <c r="B79" s="20" t="s">
        <v>476</v>
      </c>
      <c r="C79" s="7">
        <v>2019</v>
      </c>
      <c r="D79" s="46" t="s">
        <v>482</v>
      </c>
      <c r="E79" s="46" t="s">
        <v>483</v>
      </c>
      <c r="F79" s="20" t="s">
        <v>484</v>
      </c>
      <c r="G79" s="46" t="s">
        <v>470</v>
      </c>
      <c r="H79" s="20" t="s">
        <v>471</v>
      </c>
      <c r="I79" s="20" t="s">
        <v>162</v>
      </c>
      <c r="J79" s="20" t="s">
        <v>89</v>
      </c>
      <c r="K79" s="20" t="s">
        <v>480</v>
      </c>
      <c r="L79" s="20" t="s">
        <v>481</v>
      </c>
      <c r="M79" s="19">
        <v>162260170</v>
      </c>
      <c r="N79" s="19"/>
      <c r="P79" s="28">
        <f t="shared" si="7"/>
        <v>162260170</v>
      </c>
      <c r="Q79" s="19">
        <v>0</v>
      </c>
      <c r="R79" s="21">
        <v>162260170</v>
      </c>
      <c r="S79" s="7" t="s">
        <v>893</v>
      </c>
      <c r="T79" s="7">
        <v>2021</v>
      </c>
      <c r="U79" s="25">
        <f t="shared" si="5"/>
        <v>162260170</v>
      </c>
      <c r="V79" s="30">
        <f t="shared" si="6"/>
        <v>0</v>
      </c>
      <c r="W79" t="s">
        <v>1371</v>
      </c>
    </row>
    <row r="80" spans="1:23">
      <c r="A80" s="25" t="s">
        <v>501</v>
      </c>
      <c r="B80" s="20" t="s">
        <v>497</v>
      </c>
      <c r="C80" s="7">
        <v>2020</v>
      </c>
      <c r="D80" s="46" t="s">
        <v>498</v>
      </c>
      <c r="E80" s="46" t="s">
        <v>499</v>
      </c>
      <c r="F80" s="20" t="s">
        <v>500</v>
      </c>
      <c r="G80" s="46" t="s">
        <v>470</v>
      </c>
      <c r="H80" s="20" t="s">
        <v>471</v>
      </c>
      <c r="I80" s="20" t="s">
        <v>162</v>
      </c>
      <c r="J80" s="20" t="s">
        <v>89</v>
      </c>
      <c r="K80" s="20" t="s">
        <v>501</v>
      </c>
      <c r="L80" s="20" t="s">
        <v>502</v>
      </c>
      <c r="M80" s="19">
        <v>2387196020</v>
      </c>
      <c r="N80" s="19"/>
      <c r="P80" s="28">
        <f t="shared" si="7"/>
        <v>2387196020</v>
      </c>
      <c r="Q80" s="19">
        <v>2046168017</v>
      </c>
      <c r="R80" s="21">
        <v>341028003</v>
      </c>
      <c r="S80" s="7" t="s">
        <v>893</v>
      </c>
      <c r="T80" s="7">
        <v>2021</v>
      </c>
      <c r="U80" s="25">
        <f t="shared" si="5"/>
        <v>341028003</v>
      </c>
      <c r="V80" s="30">
        <f t="shared" si="6"/>
        <v>0</v>
      </c>
      <c r="W80" t="s">
        <v>1371</v>
      </c>
    </row>
    <row r="81" spans="1:23">
      <c r="A81" s="25" t="s">
        <v>545</v>
      </c>
      <c r="B81" s="20" t="s">
        <v>542</v>
      </c>
      <c r="C81" s="7">
        <v>2020</v>
      </c>
      <c r="D81" s="46" t="s">
        <v>177</v>
      </c>
      <c r="E81" s="46" t="s">
        <v>543</v>
      </c>
      <c r="F81" s="20" t="s">
        <v>544</v>
      </c>
      <c r="G81" s="46" t="s">
        <v>470</v>
      </c>
      <c r="H81" s="20" t="s">
        <v>471</v>
      </c>
      <c r="I81" s="20" t="s">
        <v>162</v>
      </c>
      <c r="J81" s="20" t="s">
        <v>89</v>
      </c>
      <c r="K81" s="20" t="s">
        <v>545</v>
      </c>
      <c r="L81" s="20" t="s">
        <v>546</v>
      </c>
      <c r="M81" s="19">
        <v>420928823</v>
      </c>
      <c r="N81" s="19"/>
      <c r="P81" s="28">
        <f t="shared" si="7"/>
        <v>420928823</v>
      </c>
      <c r="Q81" s="19">
        <v>378835941</v>
      </c>
      <c r="R81" s="21">
        <v>42092882</v>
      </c>
      <c r="S81" s="7" t="s">
        <v>893</v>
      </c>
      <c r="T81" s="7">
        <v>2021</v>
      </c>
      <c r="U81" s="25">
        <f t="shared" si="5"/>
        <v>42092882</v>
      </c>
      <c r="V81" s="30">
        <f t="shared" si="6"/>
        <v>0</v>
      </c>
      <c r="W81" t="s">
        <v>1371</v>
      </c>
    </row>
    <row r="82" spans="1:23">
      <c r="A82" s="25" t="s">
        <v>511</v>
      </c>
      <c r="B82" s="20" t="s">
        <v>503</v>
      </c>
      <c r="C82" s="7">
        <v>2020</v>
      </c>
      <c r="D82" s="46" t="s">
        <v>504</v>
      </c>
      <c r="E82" s="46" t="s">
        <v>505</v>
      </c>
      <c r="F82" s="20" t="s">
        <v>506</v>
      </c>
      <c r="G82" s="46" t="s">
        <v>507</v>
      </c>
      <c r="H82" s="20" t="s">
        <v>508</v>
      </c>
      <c r="I82" s="20" t="s">
        <v>85</v>
      </c>
      <c r="J82" s="20" t="s">
        <v>89</v>
      </c>
      <c r="K82" s="20" t="s">
        <v>511</v>
      </c>
      <c r="L82" s="20" t="s">
        <v>512</v>
      </c>
      <c r="M82" s="19">
        <v>39000000</v>
      </c>
      <c r="N82" s="19"/>
      <c r="P82" s="28">
        <f t="shared" si="7"/>
        <v>39000000</v>
      </c>
      <c r="Q82" s="19">
        <v>38950600</v>
      </c>
      <c r="R82" s="21">
        <v>49400</v>
      </c>
      <c r="S82" s="7" t="s">
        <v>91</v>
      </c>
      <c r="T82" s="7">
        <v>2021</v>
      </c>
      <c r="U82" s="25">
        <f t="shared" si="5"/>
        <v>49400</v>
      </c>
      <c r="V82" s="30">
        <f t="shared" si="6"/>
        <v>0</v>
      </c>
      <c r="W82" t="s">
        <v>1371</v>
      </c>
    </row>
    <row r="83" spans="1:23">
      <c r="A83" s="25" t="s">
        <v>523</v>
      </c>
      <c r="B83" s="20" t="s">
        <v>519</v>
      </c>
      <c r="C83" s="7">
        <v>2020</v>
      </c>
      <c r="D83" s="46" t="s">
        <v>520</v>
      </c>
      <c r="E83" s="46" t="s">
        <v>521</v>
      </c>
      <c r="F83" s="20" t="s">
        <v>522</v>
      </c>
      <c r="G83" s="46" t="s">
        <v>507</v>
      </c>
      <c r="H83" s="20" t="s">
        <v>508</v>
      </c>
      <c r="I83" s="20" t="s">
        <v>418</v>
      </c>
      <c r="J83" s="20" t="s">
        <v>89</v>
      </c>
      <c r="K83" s="20" t="s">
        <v>523</v>
      </c>
      <c r="L83" s="20" t="s">
        <v>524</v>
      </c>
      <c r="M83" s="19">
        <v>273598826</v>
      </c>
      <c r="N83" s="19"/>
      <c r="P83" s="28">
        <f t="shared" si="7"/>
        <v>273598826</v>
      </c>
      <c r="Q83" s="19">
        <v>273598825</v>
      </c>
      <c r="R83" s="21">
        <v>1</v>
      </c>
      <c r="S83" s="7" t="s">
        <v>91</v>
      </c>
      <c r="T83" s="7">
        <v>2021</v>
      </c>
      <c r="U83" s="25">
        <f t="shared" si="5"/>
        <v>1</v>
      </c>
      <c r="V83" s="30">
        <f t="shared" si="6"/>
        <v>0</v>
      </c>
      <c r="W83" t="s">
        <v>1371</v>
      </c>
    </row>
    <row r="84" spans="1:23">
      <c r="A84" s="25" t="s">
        <v>557</v>
      </c>
      <c r="B84" s="20" t="s">
        <v>547</v>
      </c>
      <c r="C84" s="7">
        <v>2020</v>
      </c>
      <c r="D84" s="46" t="s">
        <v>548</v>
      </c>
      <c r="E84" s="46" t="s">
        <v>549</v>
      </c>
      <c r="F84" s="20" t="s">
        <v>550</v>
      </c>
      <c r="G84" s="46" t="s">
        <v>551</v>
      </c>
      <c r="H84" s="20" t="s">
        <v>552</v>
      </c>
      <c r="I84" s="20" t="s">
        <v>554</v>
      </c>
      <c r="J84" s="20" t="s">
        <v>89</v>
      </c>
      <c r="K84" s="20" t="s">
        <v>557</v>
      </c>
      <c r="L84" s="20" t="s">
        <v>558</v>
      </c>
      <c r="M84" s="19">
        <v>199225000</v>
      </c>
      <c r="N84" s="19"/>
      <c r="P84" s="28">
        <f t="shared" si="7"/>
        <v>199225000</v>
      </c>
      <c r="Q84" s="19">
        <v>193375000</v>
      </c>
      <c r="R84" s="21">
        <v>5850000</v>
      </c>
      <c r="S84" s="7" t="s">
        <v>631</v>
      </c>
      <c r="T84" s="7">
        <v>2021</v>
      </c>
      <c r="U84" s="25">
        <f t="shared" si="5"/>
        <v>5850000</v>
      </c>
      <c r="V84" s="30">
        <f t="shared" si="6"/>
        <v>0</v>
      </c>
      <c r="W84" t="s">
        <v>1371</v>
      </c>
    </row>
    <row r="85" spans="1:23">
      <c r="A85" s="25" t="s">
        <v>492</v>
      </c>
      <c r="B85" s="20" t="s">
        <v>386</v>
      </c>
      <c r="C85" s="7">
        <v>2020</v>
      </c>
      <c r="D85" s="46" t="s">
        <v>485</v>
      </c>
      <c r="E85" s="46" t="s">
        <v>486</v>
      </c>
      <c r="F85" s="20" t="s">
        <v>487</v>
      </c>
      <c r="G85" s="46" t="s">
        <v>488</v>
      </c>
      <c r="H85" s="20" t="s">
        <v>489</v>
      </c>
      <c r="I85" s="20" t="s">
        <v>60</v>
      </c>
      <c r="J85" s="20" t="s">
        <v>64</v>
      </c>
      <c r="K85" s="20" t="s">
        <v>492</v>
      </c>
      <c r="L85" s="20" t="s">
        <v>493</v>
      </c>
      <c r="M85" s="19">
        <v>740000</v>
      </c>
      <c r="N85" s="19"/>
      <c r="P85" s="28">
        <f t="shared" si="7"/>
        <v>740000</v>
      </c>
      <c r="Q85" s="19">
        <v>0</v>
      </c>
      <c r="R85" s="21">
        <v>740000</v>
      </c>
      <c r="S85" s="7" t="s">
        <v>66</v>
      </c>
      <c r="T85" s="7">
        <v>2021</v>
      </c>
      <c r="U85" s="25">
        <f t="shared" si="5"/>
        <v>740000</v>
      </c>
      <c r="V85" s="30">
        <f t="shared" si="6"/>
        <v>0</v>
      </c>
      <c r="W85" t="s">
        <v>1371</v>
      </c>
    </row>
    <row r="86" spans="1:23">
      <c r="A86" s="25" t="s">
        <v>1407</v>
      </c>
      <c r="B86" s="20" t="s">
        <v>447</v>
      </c>
      <c r="C86" s="7">
        <v>2020</v>
      </c>
      <c r="D86" s="46" t="s">
        <v>494</v>
      </c>
      <c r="E86" s="46" t="s">
        <v>495</v>
      </c>
      <c r="F86" s="20" t="s">
        <v>496</v>
      </c>
      <c r="G86" s="46" t="s">
        <v>488</v>
      </c>
      <c r="H86" s="20" t="s">
        <v>489</v>
      </c>
      <c r="I86" s="20" t="s">
        <v>435</v>
      </c>
      <c r="J86" s="20" t="s">
        <v>89</v>
      </c>
      <c r="K86" s="20" t="s">
        <v>436</v>
      </c>
      <c r="L86" s="20" t="s">
        <v>217</v>
      </c>
      <c r="M86" s="19">
        <v>23744508</v>
      </c>
      <c r="N86" s="19"/>
      <c r="P86" s="28">
        <f t="shared" si="7"/>
        <v>23744508</v>
      </c>
      <c r="Q86" s="19">
        <v>0</v>
      </c>
      <c r="R86" s="21">
        <v>23744508</v>
      </c>
      <c r="S86" s="7" t="s">
        <v>66</v>
      </c>
      <c r="T86" s="7">
        <v>2021</v>
      </c>
      <c r="U86" s="25">
        <f t="shared" si="5"/>
        <v>23744508</v>
      </c>
      <c r="V86" s="30">
        <f t="shared" si="6"/>
        <v>0</v>
      </c>
      <c r="W86" t="s">
        <v>1371</v>
      </c>
    </row>
    <row r="87" spans="1:23">
      <c r="A87" s="25" t="s">
        <v>529</v>
      </c>
      <c r="B87" s="20" t="s">
        <v>525</v>
      </c>
      <c r="C87" s="7">
        <v>2020</v>
      </c>
      <c r="D87" s="46" t="s">
        <v>526</v>
      </c>
      <c r="E87" s="46" t="s">
        <v>527</v>
      </c>
      <c r="F87" s="20" t="s">
        <v>528</v>
      </c>
      <c r="G87" s="46" t="s">
        <v>488</v>
      </c>
      <c r="H87" s="20" t="s">
        <v>489</v>
      </c>
      <c r="I87" s="20" t="s">
        <v>60</v>
      </c>
      <c r="J87" s="20" t="s">
        <v>64</v>
      </c>
      <c r="K87" s="20" t="s">
        <v>529</v>
      </c>
      <c r="L87" s="20" t="s">
        <v>530</v>
      </c>
      <c r="M87" s="19">
        <v>11100000</v>
      </c>
      <c r="N87" s="19"/>
      <c r="P87" s="28">
        <f t="shared" si="7"/>
        <v>11100000</v>
      </c>
      <c r="Q87" s="19">
        <v>5550000</v>
      </c>
      <c r="R87" s="21">
        <v>5550000</v>
      </c>
      <c r="S87" s="7" t="s">
        <v>66</v>
      </c>
      <c r="T87" s="7">
        <v>2021</v>
      </c>
      <c r="U87" s="25">
        <f t="shared" si="5"/>
        <v>5550000</v>
      </c>
      <c r="V87" s="30">
        <f t="shared" si="6"/>
        <v>0</v>
      </c>
      <c r="W87" t="s">
        <v>1371</v>
      </c>
    </row>
    <row r="88" spans="1:23">
      <c r="A88" s="25" t="s">
        <v>603</v>
      </c>
      <c r="B88" s="20" t="s">
        <v>597</v>
      </c>
      <c r="C88" s="7">
        <v>2020</v>
      </c>
      <c r="D88" s="46" t="s">
        <v>598</v>
      </c>
      <c r="E88" s="46" t="s">
        <v>599</v>
      </c>
      <c r="F88" s="20" t="s">
        <v>600</v>
      </c>
      <c r="G88" s="46" t="s">
        <v>488</v>
      </c>
      <c r="H88" s="20" t="s">
        <v>489</v>
      </c>
      <c r="I88" s="20" t="s">
        <v>602</v>
      </c>
      <c r="J88" s="20" t="s">
        <v>89</v>
      </c>
      <c r="K88" s="20" t="s">
        <v>603</v>
      </c>
      <c r="L88" s="20" t="s">
        <v>604</v>
      </c>
      <c r="M88" s="19">
        <v>491251000</v>
      </c>
      <c r="N88" s="19"/>
      <c r="P88" s="28">
        <f t="shared" si="7"/>
        <v>491251000</v>
      </c>
      <c r="Q88" s="19">
        <v>428304423</v>
      </c>
      <c r="R88" s="21">
        <v>62946577</v>
      </c>
      <c r="S88" s="7" t="s">
        <v>66</v>
      </c>
      <c r="T88" s="7">
        <v>2021</v>
      </c>
      <c r="U88" s="25">
        <f t="shared" ref="U88:U91" si="8">+M88-Q88</f>
        <v>62946577</v>
      </c>
      <c r="V88" s="30">
        <f t="shared" ref="V88:V91" si="9">+R88-U88</f>
        <v>0</v>
      </c>
      <c r="W88" t="s">
        <v>1371</v>
      </c>
    </row>
    <row r="89" spans="1:23">
      <c r="A89" s="25" t="s">
        <v>581</v>
      </c>
      <c r="B89" s="20" t="s">
        <v>573</v>
      </c>
      <c r="C89" s="7">
        <v>2020</v>
      </c>
      <c r="D89" s="46" t="s">
        <v>574</v>
      </c>
      <c r="E89" s="46" t="s">
        <v>575</v>
      </c>
      <c r="F89" s="20" t="s">
        <v>576</v>
      </c>
      <c r="G89" s="46" t="s">
        <v>577</v>
      </c>
      <c r="H89" s="20" t="s">
        <v>578</v>
      </c>
      <c r="I89" s="20" t="s">
        <v>60</v>
      </c>
      <c r="J89" s="20" t="s">
        <v>64</v>
      </c>
      <c r="K89" s="20" t="s">
        <v>581</v>
      </c>
      <c r="L89" s="20" t="s">
        <v>582</v>
      </c>
      <c r="M89" s="19">
        <v>2266667</v>
      </c>
      <c r="N89" s="19"/>
      <c r="P89" s="28">
        <f t="shared" si="7"/>
        <v>2266667</v>
      </c>
      <c r="Q89" s="19">
        <v>0</v>
      </c>
      <c r="R89" s="21">
        <v>2266667</v>
      </c>
      <c r="S89" s="7" t="s">
        <v>631</v>
      </c>
      <c r="T89" s="7">
        <v>2021</v>
      </c>
      <c r="U89" s="25">
        <f t="shared" si="8"/>
        <v>2266667</v>
      </c>
      <c r="V89" s="30">
        <f t="shared" si="9"/>
        <v>0</v>
      </c>
      <c r="W89" t="s">
        <v>1371</v>
      </c>
    </row>
    <row r="90" spans="1:23">
      <c r="A90" s="25" t="s">
        <v>540</v>
      </c>
      <c r="B90" s="20" t="s">
        <v>15</v>
      </c>
      <c r="C90" s="7">
        <v>2020</v>
      </c>
      <c r="D90" s="46" t="s">
        <v>531</v>
      </c>
      <c r="E90" s="46" t="s">
        <v>532</v>
      </c>
      <c r="F90" s="20" t="s">
        <v>533</v>
      </c>
      <c r="G90" s="46" t="s">
        <v>534</v>
      </c>
      <c r="H90" s="20" t="s">
        <v>535</v>
      </c>
      <c r="I90" s="20" t="s">
        <v>537</v>
      </c>
      <c r="J90" s="20" t="s">
        <v>89</v>
      </c>
      <c r="K90" s="20" t="s">
        <v>540</v>
      </c>
      <c r="L90" s="20" t="s">
        <v>541</v>
      </c>
      <c r="M90" s="19">
        <v>1919800</v>
      </c>
      <c r="N90" s="19"/>
      <c r="P90" s="28">
        <f t="shared" si="7"/>
        <v>1919800</v>
      </c>
      <c r="Q90" s="19">
        <v>0</v>
      </c>
      <c r="R90" s="21">
        <v>1919800</v>
      </c>
      <c r="S90" s="7" t="s">
        <v>2</v>
      </c>
      <c r="T90" s="7">
        <v>2021</v>
      </c>
      <c r="U90" s="25">
        <f t="shared" si="8"/>
        <v>1919800</v>
      </c>
      <c r="V90" s="30">
        <f t="shared" si="9"/>
        <v>0</v>
      </c>
      <c r="W90" t="s">
        <v>1371</v>
      </c>
    </row>
    <row r="91" spans="1:23">
      <c r="A91" s="25" t="s">
        <v>346</v>
      </c>
      <c r="B91" s="20" t="s">
        <v>338</v>
      </c>
      <c r="C91" s="7">
        <v>2020</v>
      </c>
      <c r="D91" s="46" t="s">
        <v>339</v>
      </c>
      <c r="E91" s="46" t="s">
        <v>340</v>
      </c>
      <c r="F91" s="20" t="s">
        <v>341</v>
      </c>
      <c r="G91" s="46" t="s">
        <v>342</v>
      </c>
      <c r="H91" s="20" t="s">
        <v>343</v>
      </c>
      <c r="I91" s="20" t="s">
        <v>60</v>
      </c>
      <c r="J91" s="20" t="s">
        <v>89</v>
      </c>
      <c r="K91" s="20" t="s">
        <v>346</v>
      </c>
      <c r="L91" s="20" t="s">
        <v>347</v>
      </c>
      <c r="M91" s="19">
        <v>5500000</v>
      </c>
      <c r="N91" s="19"/>
      <c r="P91" s="28">
        <f t="shared" si="7"/>
        <v>5500000</v>
      </c>
      <c r="Q91" s="19">
        <v>0</v>
      </c>
      <c r="R91" s="21">
        <v>5500000</v>
      </c>
      <c r="S91" s="7" t="s">
        <v>348</v>
      </c>
      <c r="T91" s="7">
        <v>2021</v>
      </c>
      <c r="U91" s="25">
        <f t="shared" si="8"/>
        <v>5500000</v>
      </c>
      <c r="V91" s="30">
        <f t="shared" si="9"/>
        <v>0</v>
      </c>
      <c r="W91" t="s">
        <v>1371</v>
      </c>
    </row>
    <row r="92" spans="1:23">
      <c r="T92" s="39"/>
      <c r="U92" s="34"/>
      <c r="V92" s="34"/>
      <c r="W92" s="34"/>
    </row>
    <row r="93" spans="1:23">
      <c r="M93" s="2">
        <f t="shared" ref="M93:R93" si="10">SUBTOTAL(9,M2:M92)</f>
        <v>5861597882</v>
      </c>
      <c r="N93" s="2">
        <f t="shared" si="10"/>
        <v>350000</v>
      </c>
      <c r="O93" s="2">
        <f t="shared" si="10"/>
        <v>0</v>
      </c>
      <c r="P93" s="2">
        <f t="shared" si="10"/>
        <v>5861247882</v>
      </c>
      <c r="Q93" s="2">
        <f t="shared" si="10"/>
        <v>4495603632</v>
      </c>
      <c r="R93" s="2">
        <f t="shared" si="10"/>
        <v>1365644250</v>
      </c>
      <c r="U93" s="34"/>
      <c r="V93" s="34"/>
      <c r="W93" s="34"/>
    </row>
    <row r="94" spans="1:23">
      <c r="U94" s="34"/>
      <c r="V94" s="34"/>
      <c r="W94" s="34"/>
    </row>
  </sheetData>
  <autoFilter ref="A1:T91" xr:uid="{565A5417-58BF-44E3-86C0-2CB72FE49717}">
    <filterColumn colId="19">
      <filters>
        <filter val="2021"/>
      </filters>
    </filterColumn>
    <sortState xmlns:xlrd2="http://schemas.microsoft.com/office/spreadsheetml/2017/richdata2" ref="A52:T91">
      <sortCondition ref="G1:G91"/>
    </sortState>
  </autoFilter>
  <pageMargins left="0.7" right="0.7" top="0.75" bottom="0.75" header="0.3" footer="0.3"/>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F7386D077C9AB41A19EA6F677001285" ma:contentTypeVersion="22" ma:contentTypeDescription="Crear nuevo documento." ma:contentTypeScope="" ma:versionID="e3ff41ee75fdddd273a1a34683fa620e">
  <xsd:schema xmlns:xsd="http://www.w3.org/2001/XMLSchema" xmlns:xs="http://www.w3.org/2001/XMLSchema" xmlns:p="http://schemas.microsoft.com/office/2006/metadata/properties" xmlns:ns2="f041ac0e-3a78-4c9f-b12c-a6c038d6942c" xmlns:ns3="7867aceb-53c4-4635-b0f9-bab9002e1bc2" targetNamespace="http://schemas.microsoft.com/office/2006/metadata/properties" ma:root="true" ma:fieldsID="16cbe35cdb5f8f26180d7ea687e76818" ns2:_="" ns3:_="">
    <xsd:import namespace="f041ac0e-3a78-4c9f-b12c-a6c038d6942c"/>
    <xsd:import namespace="7867aceb-53c4-4635-b0f9-bab9002e1b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FechayHora" minOccurs="0"/>
                <xsd:element ref="ns2:b45edc7aa34b4b84943ea0a15e80473f"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41ac0e-3a78-4c9f-b12c-a6c038d694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FechayHora" ma:index="25" nillable="true" ma:displayName="Fecha y Hora" ma:format="DateOnly" ma:internalName="FechayHora">
      <xsd:simpleType>
        <xsd:restriction base="dms:DateTime"/>
      </xsd:simpleType>
    </xsd:element>
    <xsd:element name="b45edc7aa34b4b84943ea0a15e80473f" ma:index="27" nillable="true" ma:taxonomy="true" ma:internalName="b45edc7aa34b4b84943ea0a15e80473f" ma:taxonomyFieldName="Metadatos" ma:displayName="Metadatos" ma:default="" ma:fieldId="{b45edc7a-a34b-4b84-943e-a0a15e80473f}" ma:sspId="9a4e7c8d-c71a-4b82-8d30-07c91351688e" ma:termSetId="b49f64b3-4722-4336-9a5c-56c326b344d4" ma:anchorId="00000000-0000-0000-0000-000000000000" ma:open="true" ma:isKeyword="false">
      <xsd:complexType>
        <xsd:sequence>
          <xsd:element ref="pc:Terms" minOccurs="0" maxOccurs="1"/>
        </xsd:sequence>
      </xsd:complex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867aceb-53c4-4635-b0f9-bab9002e1bc2"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aa9aa803-cf9c-4e71-8d58-67d15878aa28}" ma:internalName="TaxCatchAll" ma:showField="CatchAllData" ma:web="7867aceb-53c4-4635-b0f9-bab9002e1b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echayHora xmlns="f041ac0e-3a78-4c9f-b12c-a6c038d6942c" xsi:nil="true"/>
    <TaxCatchAll xmlns="7867aceb-53c4-4635-b0f9-bab9002e1bc2" xsi:nil="true"/>
    <b45edc7aa34b4b84943ea0a15e80473f xmlns="f041ac0e-3a78-4c9f-b12c-a6c038d6942c">
      <Terms xmlns="http://schemas.microsoft.com/office/infopath/2007/PartnerControls"/>
    </b45edc7aa34b4b84943ea0a15e80473f>
    <lcf76f155ced4ddcb4097134ff3c332f xmlns="f041ac0e-3a78-4c9f-b12c-a6c038d6942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22B4770-504D-4276-9829-237CF8ACC37E}"/>
</file>

<file path=customXml/itemProps2.xml><?xml version="1.0" encoding="utf-8"?>
<ds:datastoreItem xmlns:ds="http://schemas.openxmlformats.org/officeDocument/2006/customXml" ds:itemID="{A30F4259-EE10-4C67-8129-3AA67E4D41D5}"/>
</file>

<file path=customXml/itemProps3.xml><?xml version="1.0" encoding="utf-8"?>
<ds:datastoreItem xmlns:ds="http://schemas.openxmlformats.org/officeDocument/2006/customXml" ds:itemID="{AD796BC8-0183-4CB1-A88E-10BF45CF52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TABLA DINAMICA</vt:lpstr>
      <vt:lpstr>GRAFICOS</vt:lpstr>
      <vt:lpstr>PASIVOS EXIGIBLES</vt:lpstr>
      <vt:lpstr>POR MESES</vt:lpstr>
      <vt:lpstr>Hoja5</vt:lpstr>
      <vt:lpstr>Hoja3</vt:lpstr>
      <vt:lpstr>Hoja9</vt:lpstr>
      <vt:lpstr>Hoja7</vt:lpstr>
      <vt:lpstr>concejal (2)</vt:lpstr>
      <vt:lpstr>concejal</vt:lpstr>
      <vt:lpstr>pasivos exigibles </vt:lpstr>
      <vt:lpstr>acta de fenecimiento 2023</vt:lpstr>
      <vt:lpstr>Hoja10</vt:lpstr>
      <vt:lpstr>Hoja4</vt:lpstr>
      <vt:lpstr>GRAFICOS NEÓN</vt:lpstr>
      <vt:lpstr>Hoja8</vt:lpstr>
      <vt:lpstr>resumen pasivos exigibles</vt:lpstr>
      <vt:lpstr>Hoja2</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Tavera Pinzon</dc:creator>
  <cp:keywords/>
  <dc:description/>
  <cp:lastModifiedBy>Giovanni Soto Cagua</cp:lastModifiedBy>
  <cp:revision/>
  <dcterms:created xsi:type="dcterms:W3CDTF">2021-12-31T19:02:19Z</dcterms:created>
  <dcterms:modified xsi:type="dcterms:W3CDTF">2026-05-07T16:21:36Z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0x010100DF7386D077C9AB41A19EA6F677001285</vt:lpwstr>
  </property>
</Properties>
</file>